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кумент" sheetId="1" r:id="rId1"/>
  </sheets>
  <definedNames>
    <definedName name="_xlnm.Print_Titles" localSheetId="0">Документ!$4:$5</definedName>
  </definedNames>
  <calcPr calcId="144525"/>
</workbook>
</file>

<file path=xl/calcChain.xml><?xml version="1.0" encoding="utf-8"?>
<calcChain xmlns="http://schemas.openxmlformats.org/spreadsheetml/2006/main">
  <c r="K83" i="1" l="1"/>
  <c r="J83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7" i="1"/>
  <c r="K17" i="1"/>
  <c r="J18" i="1"/>
  <c r="K18" i="1"/>
  <c r="J20" i="1"/>
  <c r="K20" i="1"/>
  <c r="J22" i="1"/>
  <c r="K22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1" i="1"/>
  <c r="K41" i="1"/>
  <c r="J42" i="1"/>
  <c r="K42" i="1"/>
  <c r="J45" i="1"/>
  <c r="K45" i="1"/>
  <c r="J46" i="1"/>
  <c r="K46" i="1"/>
  <c r="J47" i="1"/>
  <c r="K47" i="1"/>
  <c r="J48" i="1"/>
  <c r="K48" i="1"/>
  <c r="J49" i="1"/>
  <c r="K49" i="1"/>
  <c r="J50" i="1"/>
  <c r="K50" i="1"/>
  <c r="J53" i="1"/>
  <c r="K53" i="1"/>
  <c r="J54" i="1"/>
  <c r="K54" i="1"/>
  <c r="K55" i="1"/>
  <c r="J56" i="1"/>
  <c r="K56" i="1"/>
  <c r="J57" i="1"/>
  <c r="K57" i="1"/>
  <c r="J60" i="1"/>
  <c r="K60" i="1"/>
  <c r="J61" i="1"/>
  <c r="K61" i="1"/>
  <c r="J62" i="1"/>
  <c r="K62" i="1"/>
  <c r="K63" i="1"/>
  <c r="J64" i="1"/>
  <c r="K64" i="1"/>
  <c r="K65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K6" i="1"/>
  <c r="J6" i="1"/>
</calcChain>
</file>

<file path=xl/sharedStrings.xml><?xml version="1.0" encoding="utf-8"?>
<sst xmlns="http://schemas.openxmlformats.org/spreadsheetml/2006/main" count="252" uniqueCount="168">
  <si>
    <t>за период с 01.01.2017г. по 30.06.2017г.</t>
  </si>
  <si>
    <t>Единица измерения: тыс. руб.</t>
  </si>
  <si>
    <t/>
  </si>
  <si>
    <t>Наименование показателя</t>
  </si>
  <si>
    <t>Код</t>
  </si>
  <si>
    <t>Уточненный план на год</t>
  </si>
  <si>
    <t>Кассовый план за отчетный период</t>
  </si>
  <si>
    <t>Исполнение с начала года</t>
  </si>
  <si>
    <t>Расхождение за отчетный период</t>
  </si>
  <si>
    <t>Расхождение кассового плана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</si>
  <si>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</si>
  <si>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</si>
  <si>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</si>
  <si>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</si>
  <si>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00010102010010000110</t>
  </si>
  <si>
    <t xml:space="preserve">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</si>
  <si>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00010102020010000110</t>
  </si>
  <si>
    <t xml:space="preserve">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</si>
  <si>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</si>
  <si>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 xml:space="preserve">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</si>
  <si>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</si>
  <si>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 xml:space="preserve">  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227-1 Налогового кодекса Российской Федерации</t>
  </si>
  <si>
    <t>00010300000000000000</t>
  </si>
  <si>
    <t xml:space="preserve">        НАЛОГИ НА ТОВАРЫ (РАБОТЫ, УСЛУГИ), РЕАЛИЗУЕМЫЕ НА ТЕРРИТОРИИ РОССИЙСКОЙ ФЕДЕРАЦИИ</t>
  </si>
  <si>
    <t>00010302230010000110</t>
  </si>
  <si>
    <t xml:space="preserve">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</si>
  <si>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</si>
  <si>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 xml:space="preserve">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</si>
  <si>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</si>
  <si>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 xml:space="preserve">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</si>
  <si>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</si>
  <si>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 xml:space="preserve">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</si>
  <si>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00010500000000000000</t>
  </si>
  <si>
    <t xml:space="preserve">        НАЛОГИ НА СОВОКУПНЫЙ ДОХОД</t>
  </si>
  <si>
    <t>00010501011010000110</t>
  </si>
  <si>
    <t xml:space="preserve">          Налог, взимаемый с налогоплательщиков, выбравших в качестве объекта налогообложения доходы</t>
  </si>
  <si>
    <t>00010501012010000110</t>
  </si>
  <si>
    <t xml:space="preserve">        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</si>
  <si>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00010501021010000110</t>
  </si>
  <si>
    <t xml:space="preserve">          Налог, взимаемый с налогоплательщиков, выбравших в качестве объекта налогообложения доходы, уменьшенные на величину расходов</t>
  </si>
  <si>
    <t>00010501050010000110</t>
  </si>
  <si>
    <t xml:space="preserve">          Минимальный налог, зачисляемый в бюджеты субъектов Российской Федерации</t>
  </si>
  <si>
    <t>00010502010020000110</t>
  </si>
  <si>
    <t xml:space="preserve">          Единый налог на вмененный доход для отдельных видов деятельности</t>
  </si>
  <si>
    <t>00010502020020000110</t>
  </si>
  <si>
    <t xml:space="preserve">          Единый налог на вмененный доход для отдельных видов деятельности (за налоговые периоды, истекшие до 1 января 2011 года)</t>
  </si>
  <si>
    <t>00010504010020000110</t>
  </si>
  <si>
    <t xml:space="preserve">          Налог, взимаемый в связи с применением патентной системы налогообложения, зачисляемый в бюджеты городских округов</t>
  </si>
  <si>
    <t>00010600000000000000</t>
  </si>
  <si>
    <t xml:space="preserve">        НАЛОГИ НА ИМУЩЕСТВО</t>
  </si>
  <si>
    <t>00010601020040000110</t>
  </si>
  <si>
    <t xml:space="preserve">       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</si>
  <si>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00010606032040000110</t>
  </si>
  <si>
    <t xml:space="preserve">          Земельный налог с организаций, обладающих земельным участком, расположенным в границах городских округов</t>
  </si>
  <si>
    <t>00010606042040000110</t>
  </si>
  <si>
    <t xml:space="preserve">          Земельный налог с физических лиц, обладающих земельным участком, расположенным в границах городских округов</t>
  </si>
  <si>
    <t>00010800000000000000</t>
  </si>
  <si>
    <t xml:space="preserve">        ГОСУДАРСТВЕННАЯ ПОШЛИНА</t>
  </si>
  <si>
    <t>00010803010010000110</t>
  </si>
  <si>
    <t xml:space="preserve">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</si>
  <si>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00010807150010000110</t>
  </si>
  <si>
    <t xml:space="preserve">          Государственная пошлина за выдачу разрешения на установку рекламной конструкции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</si>
  <si>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</si>
  <si>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</si>
  <si>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00011105012040000120</t>
  </si>
  <si>
    <t xml:space="preserve">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</si>
  <si>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00011105024040000120</t>
  </si>
  <si>
    <t xml:space="preserve">      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</si>
  <si>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00011105034040000120</t>
  </si>
  <si>
    <t xml:space="preserve">      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</si>
  <si>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00011107014040000120</t>
  </si>
  <si>
    <t xml:space="preserve">  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</si>
  <si>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00011109044040000120</t>
  </si>
  <si>
    <t xml:space="preserve">      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</si>
  <si>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</si>
  <si>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 xml:space="preserve">        ПЛАТЕЖИ ПРИ ПОЛЬЗОВАНИИ ПРИРОДНЫМИ РЕСУРСАМИ</t>
  </si>
  <si>
    <t>00011201010010000120</t>
  </si>
  <si>
    <t xml:space="preserve">          Плата за выбросы загрязняющих веществ в атмосферный воздух стационарными объектами</t>
  </si>
  <si>
    <t>00011201020010000120</t>
  </si>
  <si>
    <t xml:space="preserve">          Плата за выбросы загрязняющих веществ в атмосферный воздух передвижными объектами</t>
  </si>
  <si>
    <t>00011201030010000120</t>
  </si>
  <si>
    <t xml:space="preserve">          Плата за сбросы загрязняющих веществ в водные объекты</t>
  </si>
  <si>
    <t>00011201040010000120</t>
  </si>
  <si>
    <t xml:space="preserve">          Плата за размещение отходов производства и потребления</t>
  </si>
  <si>
    <t>00011300000000000000</t>
  </si>
  <si>
    <t xml:space="preserve">        ДОХОДЫ ОТ ОКАЗАНИЯ ПЛАТНЫХ УСЛУГ (РАБОТ) И КОМПЕНСАЦИИ ЗАТРАТ ГОСУДАРСТВА</t>
  </si>
  <si>
    <t>00011302994040000130</t>
  </si>
  <si>
    <t xml:space="preserve">          Прочие доходы от компенсации затрат бюджетов городских округов</t>
  </si>
  <si>
    <t>00011400000000000000</t>
  </si>
  <si>
    <t xml:space="preserve">        ДОХОДЫ ОТ ПРОДАЖИ МАТЕРИАЛЬНЫХ И НЕМАТЕРИАЛЬНЫХ АКТИВОВ</t>
  </si>
  <si>
    <t>00011402043040000410</t>
  </si>
  <si>
    <t xml:space="preserve">        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</si>
  <si>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00011600000000000000</t>
  </si>
  <si>
    <t xml:space="preserve">        ШТРАФЫ, САНКЦИИ, ВОЗМЕЩЕНИЕ УЩЕРБА</t>
  </si>
  <si>
    <t>00011603010010000140</t>
  </si>
  <si>
    <t xml:space="preserve">         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</si>
  <si>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>00011603030010000140</t>
  </si>
  <si>
    <t xml:space="preserve">      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</si>
  <si>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00011606000010000140</t>
  </si>
  <si>
    <t xml:space="preserve">      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</si>
  <si>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00011608010010000140</t>
  </si>
  <si>
    <t xml:space="preserve">        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</si>
  <si>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00011625050010000140</t>
  </si>
  <si>
    <t xml:space="preserve">          Денежные взыскания (штрафы) за нарушение законодательства в области охраны окружающей среды</t>
  </si>
  <si>
    <t>00011628000010000140</t>
  </si>
  <si>
    <t xml:space="preserve">      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</si>
  <si>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00011630030010000140</t>
  </si>
  <si>
    <t xml:space="preserve">          Прочие денежные взыскания (штрафы) за правонарушения в области дорожного движения</t>
  </si>
  <si>
    <t>00011633040040000140</t>
  </si>
  <si>
    <t xml:space="preserve">      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</si>
  <si>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00011643000010000140</t>
  </si>
  <si>
    <t xml:space="preserve">      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</si>
  <si>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00011690040040000140</t>
  </si>
  <si>
    <t xml:space="preserve">          Прочие поступления от денежных взысканий (штрафов) и иных сумм в возмещение ущерба, зачисляемые в бюджеты городских округов</t>
  </si>
  <si>
    <t>00011700000000000000</t>
  </si>
  <si>
    <t xml:space="preserve">        ПРОЧИЕ НЕНАЛОГОВЫЕ ДОХОДЫ</t>
  </si>
  <si>
    <t>00011701040040000180</t>
  </si>
  <si>
    <t xml:space="preserve">          Невыясненные поступления, зачисляемые в бюджеты городских округов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</si>
  <si>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</si>
  <si>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</si>
  <si>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</si>
  <si>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</si>
  <si>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00020215001040000151</t>
  </si>
  <si>
    <t xml:space="preserve">          Дотации бюджетам городских округов на выравнивание бюджетной обеспеченности</t>
  </si>
  <si>
    <t>00020215002040000151</t>
  </si>
  <si>
    <t xml:space="preserve">          Дотации бюджетам городских округов на поддержку мер по обеспечению сбалансированности бюджетов</t>
  </si>
  <si>
    <t>00020215010040000151</t>
  </si>
  <si>
    <t xml:space="preserve">        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</si>
  <si>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00020220041040000151</t>
  </si>
  <si>
    <t xml:space="preserve">        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</si>
  <si>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00020225519040000151</t>
  </si>
  <si>
    <t xml:space="preserve">          Субсидия бюджетам городских округов на поддержку отрасли культуры</t>
  </si>
  <si>
    <t>00020225555040000151</t>
  </si>
  <si>
    <t xml:space="preserve">          Субсидии бюджетам городских округов на поддержку государственных программ субъектов Россиской Федерации и муниципальных программ формирования современной городской среды</t>
  </si>
  <si>
    <t>00020229999040000151</t>
  </si>
  <si>
    <t xml:space="preserve">          Прочие субсидии бюджетам городских округов</t>
  </si>
  <si>
    <t>00020230027040000151</t>
  </si>
  <si>
    <t xml:space="preserve">        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</si>
  <si>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00020230029040000151</t>
  </si>
  <si>
    <t xml:space="preserve">          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</si>
  <si>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00020235082040000151</t>
  </si>
  <si>
    <t xml:space="preserve">          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</si>
  <si>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00020235930040000151</t>
  </si>
  <si>
    <t xml:space="preserve">          Субвенции бюджетам городских округов на государственную регистрацию актов гражданского состояния</t>
  </si>
  <si>
    <t>00020239999040000151</t>
  </si>
  <si>
    <t xml:space="preserve">          Прочие субвенции бюджетам городских округов</t>
  </si>
  <si>
    <t>00020400000000000000</t>
  </si>
  <si>
    <t xml:space="preserve">        БЕЗВОЗМЕЗДНЫЕ ПОСТУПЛЕНИЯ ОТ НЕГОСУДАРСТВЕННЫХ ОРГАНИЗАЦИЙ</t>
  </si>
  <si>
    <t>00020404099040000180</t>
  </si>
  <si>
    <t xml:space="preserve">          Прочие безвозмездные поступления от негосударственных организаций в бюджеты городских округов</t>
  </si>
  <si>
    <t>00020700000000000000</t>
  </si>
  <si>
    <t xml:space="preserve">        ПРОЧИЕ БЕЗВОЗМЕЗДНЫЕ ПОСТУПЛЕНИЯ</t>
  </si>
  <si>
    <t>00020704050040000180</t>
  </si>
  <si>
    <t xml:space="preserve">          Прочие безвозмездные поступления в бюджеты городских округов</t>
  </si>
  <si>
    <t>00021800000000000000</t>
  </si>
  <si>
    <t xml:space="preserve">        Доходы бюджетов бюджетной системы Российской Федерации от возврата организациями остатков субсидий прошлых лет</t>
  </si>
  <si>
    <t>00021804010040000180</t>
  </si>
  <si>
    <t xml:space="preserve">          Доходы бюджетов городских округов от возврата бюджетными учреждениями остатков субсидий прошлых лет</t>
  </si>
  <si>
    <t>00021804020040000180</t>
  </si>
  <si>
    <t xml:space="preserve">          Доходы бюджетов городских округов от возврата автономными учреждениями остатков субсидий прошлых лет</t>
  </si>
  <si>
    <t>00021900000000000000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</si>
  <si>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</si>
  <si>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00021960010040000151</t>
  </si>
  <si>
    <t xml:space="preserve">        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</si>
  <si>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</si>
  <si>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% исполнения к кассовому плану</t>
  </si>
  <si>
    <t>% исполнения к годовым назначениям</t>
  </si>
  <si>
    <t>Исполнение бюджета по доходам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</si>
</sst>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3">
    <xf numFmtId="0" fontId="0" fillId="0" borderId="0"/>
    <xf numFmtId="0" fontId="1" fillId="0" borderId="1">
      <alignment horizontal="left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49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164" fontId="3" fillId="2" borderId="2">
      <alignment horizontal="right" vertical="top" shrinkToFit="1"/>
    </xf>
    <xf numFmtId="10" fontId="3" fillId="2" borderId="2">
      <alignment horizontal="center" vertical="top" shrinkToFit="1"/>
    </xf>
    <xf numFmtId="49" fontId="3" fillId="0" borderId="2">
      <alignment horizontal="left" vertical="top" shrinkToFit="1"/>
    </xf>
    <xf numFmtId="16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1" fillId="0" borderId="1"/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5"/>
    <xf numFmtId="4" fontId="3" fillId="3" borderId="2">
      <alignment horizontal="right" vertical="top" shrinkToFit="1"/>
    </xf>
    <xf numFmtId="0" fontId="1" fillId="4" borderId="3">
      <alignment horizontal="left"/>
    </xf>
    <xf numFmtId="4" fontId="3" fillId="2" borderId="2">
      <alignment horizontal="right" vertical="top" shrinkToFit="1"/>
    </xf>
    <xf numFmtId="0" fontId="1" fillId="4" borderId="4">
      <alignment horizontal="left"/>
    </xf>
    <xf numFmtId="0" fontId="1" fillId="4" borderId="5">
      <alignment horizontal="left"/>
    </xf>
    <xf numFmtId="0" fontId="1" fillId="4" borderId="1">
      <alignment horizontal="left"/>
    </xf>
    <xf numFmtId="164" fontId="1" fillId="0" borderId="2">
      <alignment horizontal="right" vertical="top" shrinkToFit="1"/>
    </xf>
  </cellStyleXfs>
  <cellXfs count="39">
    <xf numFmtId="0" fontId="0" fillId="0" borderId="0" xfId="0"/>
    <xf numFmtId="0" fontId="8" fillId="0" borderId="1" xfId="2" applyNumberFormat="1" applyFont="1" applyFill="1" applyProtection="1">
      <alignment horizontal="center" wrapText="1"/>
    </xf>
    <xf numFmtId="0" fontId="9" fillId="0" borderId="0" xfId="0" applyFont="1" applyFill="1" applyProtection="1">
      <protection locked="0"/>
    </xf>
    <xf numFmtId="0" fontId="8" fillId="0" borderId="1" xfId="3" applyNumberFormat="1" applyFont="1" applyFill="1" applyProtection="1">
      <alignment horizontal="center"/>
    </xf>
    <xf numFmtId="0" fontId="12" fillId="0" borderId="0" xfId="0" applyFont="1" applyFill="1" applyProtection="1">
      <protection locked="0"/>
    </xf>
    <xf numFmtId="49" fontId="8" fillId="0" borderId="2" xfId="6" applyNumberFormat="1" applyFont="1" applyFill="1" applyProtection="1">
      <alignment horizontal="center" vertical="top" shrinkToFit="1"/>
    </xf>
    <xf numFmtId="0" fontId="8" fillId="0" borderId="2" xfId="7" applyNumberFormat="1" applyFont="1" applyFill="1" applyProtection="1">
      <alignment horizontal="left" vertical="top" wrapText="1"/>
    </xf>
    <xf numFmtId="164" fontId="8" fillId="0" borderId="2" xfId="9" applyNumberFormat="1" applyFont="1" applyFill="1" applyProtection="1">
      <alignment horizontal="right" vertical="top" shrinkToFit="1"/>
    </xf>
    <xf numFmtId="10" fontId="8" fillId="0" borderId="2" xfId="10" applyNumberFormat="1" applyFont="1" applyFill="1" applyProtection="1">
      <alignment horizontal="center" vertical="top" shrinkToFit="1"/>
    </xf>
    <xf numFmtId="0" fontId="8" fillId="0" borderId="1" xfId="14" applyNumberFormat="1" applyFont="1" applyFill="1" applyProtection="1"/>
    <xf numFmtId="0" fontId="8" fillId="0" borderId="1" xfId="1" applyNumberFormat="1" applyFont="1" applyFill="1" applyProtection="1">
      <alignment horizontal="left" wrapText="1"/>
    </xf>
    <xf numFmtId="0" fontId="5" fillId="0" borderId="0" xfId="0" applyFont="1" applyFill="1" applyAlignment="1" applyProtection="1">
      <alignment vertical="center"/>
      <protection locked="0"/>
    </xf>
    <xf numFmtId="0" fontId="7" fillId="0" borderId="2" xfId="5" applyNumberFormat="1" applyFont="1" applyFill="1" applyAlignment="1" applyProtection="1">
      <alignment horizontal="center" vertical="center" wrapText="1"/>
    </xf>
    <xf numFmtId="49" fontId="11" fillId="0" borderId="2" xfId="6" applyNumberFormat="1" applyFont="1" applyFill="1" applyProtection="1">
      <alignment horizontal="center" vertical="top" shrinkToFit="1"/>
    </xf>
    <xf numFmtId="0" fontId="11" fillId="0" borderId="2" xfId="7" applyNumberFormat="1" applyFont="1" applyFill="1" applyProtection="1">
      <alignment horizontal="left" vertical="top" wrapText="1"/>
    </xf>
    <xf numFmtId="164" fontId="11" fillId="0" borderId="2" xfId="9" applyNumberFormat="1" applyFont="1" applyFill="1" applyProtection="1">
      <alignment horizontal="right" vertical="top" shrinkToFit="1"/>
    </xf>
    <xf numFmtId="10" fontId="11" fillId="0" borderId="2" xfId="10" applyNumberFormat="1" applyFont="1" applyFill="1" applyProtection="1">
      <alignment horizontal="center" vertical="top" shrinkToFit="1"/>
    </xf>
    <xf numFmtId="164" fontId="11" fillId="0" borderId="2" xfId="12" applyNumberFormat="1" applyFont="1" applyFill="1" applyAlignment="1" applyProtection="1">
      <alignment horizontal="right" shrinkToFit="1"/>
    </xf>
    <xf numFmtId="10" fontId="11" fillId="0" borderId="2" xfId="13" applyNumberFormat="1" applyFont="1" applyFill="1" applyAlignment="1" applyProtection="1">
      <alignment horizontal="center" shrinkToFit="1"/>
    </xf>
    <xf numFmtId="0" fontId="12" fillId="0" borderId="0" xfId="0" applyFont="1" applyFill="1" applyAlignment="1" applyProtection="1">
      <protection locked="0"/>
    </xf>
    <xf numFmtId="164" fontId="11" fillId="5" borderId="2" xfId="12" applyNumberFormat="1" applyFont="1" applyFill="1" applyAlignment="1" applyProtection="1">
      <alignment horizontal="right" shrinkToFit="1"/>
    </xf>
    <xf numFmtId="0" fontId="11" fillId="5" borderId="2" xfId="7" applyNumberFormat="1" applyFont="1" applyFill="1" applyProtection="1">
      <alignment horizontal="left" vertical="top" wrapText="1"/>
    </xf>
    <xf numFmtId="49" fontId="11" fillId="5" borderId="2" xfId="6" applyNumberFormat="1" applyFont="1" applyFill="1" applyProtection="1">
      <alignment horizontal="center" vertical="top" shrinkToFit="1"/>
    </xf>
    <xf numFmtId="164" fontId="11" fillId="5" borderId="2" xfId="9" applyNumberFormat="1" applyFont="1" applyFill="1" applyProtection="1">
      <alignment horizontal="right" vertical="top" shrinkToFit="1"/>
    </xf>
    <xf numFmtId="49" fontId="11" fillId="5" borderId="2" xfId="11" applyNumberFormat="1" applyFont="1" applyFill="1" applyBorder="1" applyAlignment="1" applyProtection="1">
      <alignment horizontal="left" shrinkToFit="1"/>
    </xf>
    <xf numFmtId="49" fontId="11" fillId="5" borderId="2" xfId="11" applyFont="1" applyFill="1" applyBorder="1" applyAlignment="1" applyProtection="1">
      <alignment horizontal="left" shrinkToFit="1"/>
      <protection locked="0"/>
    </xf>
    <xf numFmtId="0" fontId="8" fillId="0" borderId="1" xfId="1" applyNumberFormat="1" applyFont="1" applyFill="1" applyBorder="1" applyProtection="1">
      <alignment horizontal="left" wrapText="1"/>
    </xf>
    <xf numFmtId="0" fontId="8" fillId="0" borderId="1" xfId="1" applyFont="1" applyFill="1" applyBorder="1" applyProtection="1">
      <alignment horizontal="left" wrapText="1"/>
      <protection locked="0"/>
    </xf>
    <xf numFmtId="0" fontId="7" fillId="0" borderId="2" xfId="5" applyNumberFormat="1" applyFont="1" applyFill="1" applyBorder="1" applyAlignment="1" applyProtection="1">
      <alignment horizontal="center" vertical="center" wrapText="1"/>
    </xf>
    <xf numFmtId="0" fontId="7" fillId="0" borderId="2" xfId="5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8" xfId="5" applyNumberFormat="1" applyFont="1" applyFill="1" applyBorder="1" applyAlignment="1" applyProtection="1">
      <alignment horizontal="center" vertical="center" wrapText="1"/>
    </xf>
    <xf numFmtId="0" fontId="7" fillId="0" borderId="7" xfId="5" applyNumberFormat="1" applyFont="1" applyFill="1" applyBorder="1" applyAlignment="1" applyProtection="1">
      <alignment horizontal="center" vertical="center" wrapText="1"/>
    </xf>
    <xf numFmtId="0" fontId="10" fillId="0" borderId="1" xfId="4" applyNumberFormat="1" applyFont="1" applyFill="1" applyBorder="1" applyProtection="1">
      <alignment horizontal="right"/>
    </xf>
    <xf numFmtId="0" fontId="10" fillId="0" borderId="1" xfId="4" applyFont="1" applyFill="1" applyBorder="1" applyProtection="1">
      <alignment horizontal="right"/>
      <protection locked="0"/>
    </xf>
    <xf numFmtId="0" fontId="6" fillId="0" borderId="1" xfId="2" applyNumberFormat="1" applyFont="1" applyFill="1" applyBorder="1" applyProtection="1">
      <alignment horizontal="center" wrapText="1"/>
    </xf>
    <xf numFmtId="0" fontId="6" fillId="0" borderId="1" xfId="2" applyFont="1" applyFill="1" applyBorder="1" applyProtection="1">
      <alignment horizontal="center" wrapText="1"/>
      <protection locked="0"/>
    </xf>
    <xf numFmtId="0" fontId="6" fillId="0" borderId="1" xfId="3" applyNumberFormat="1" applyFont="1" applyFill="1" applyBorder="1" applyProtection="1">
      <alignment horizontal="center"/>
    </xf>
    <xf numFmtId="0" fontId="6" fillId="0" borderId="1" xfId="3" applyFont="1" applyFill="1" applyBorder="1" applyProtection="1">
      <alignment horizontal="center"/>
      <protection locked="0"/>
    </xf>
  </cellXfs>
  <cellStyles count="33">
    <cellStyle name="br" xfId="17"/>
    <cellStyle name="col" xfId="16"/>
    <cellStyle name="st29" xfId="12"/>
    <cellStyle name="st30" xfId="9"/>
    <cellStyle name="st31" xfId="32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21"/>
    <cellStyle name="xl27" xfId="5"/>
    <cellStyle name="xl28" xfId="22"/>
    <cellStyle name="xl29" xfId="6"/>
    <cellStyle name="xl30" xfId="8"/>
    <cellStyle name="xl31" xfId="23"/>
    <cellStyle name="xl32" xfId="24"/>
    <cellStyle name="xl33" xfId="25"/>
    <cellStyle name="xl34" xfId="11"/>
    <cellStyle name="xl35" xfId="26"/>
    <cellStyle name="xl36" xfId="13"/>
    <cellStyle name="xl37" xfId="14"/>
    <cellStyle name="xl38" xfId="27"/>
    <cellStyle name="xl39" xfId="7"/>
    <cellStyle name="xl40" xfId="28"/>
    <cellStyle name="xl41" xfId="10"/>
    <cellStyle name="xl42" xfId="29"/>
    <cellStyle name="xl43" xfId="30"/>
    <cellStyle name="xl44" xfId="31"/>
    <cellStyle name="Обычный" xfId="0" builtinId="0"/>
  </cellStyles>
  <dxfs count="0"/>
  <tableStyles count="0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5"/>
  <sheetViews>
    <sheetView showZeros="0" tabSelected="1" topLeftCell="B72" workbookViewId="0">
      <selection activeCell="U95" sqref="U95"/>
    </sheetView>
  </sheetViews>
  <sheetFormatPr defaultRowHeight="12" outlineLevelRow="2" x14ac:dyDescent="0.2"/>
  <cols>
    <col min="1" max="1" width="9.140625" style="2" hidden="1"/>
    <col min="2" max="2" width="52.5703125" style="2" customWidth="1"/>
    <col min="3" max="3" width="19" style="2" customWidth="1"/>
    <col min="4" max="6" width="9.140625" style="2" hidden="1" customWidth="1"/>
    <col min="7" max="8" width="11.140625" style="2" customWidth="1"/>
    <col min="9" max="9" width="10.85546875" style="2" customWidth="1"/>
    <col min="10" max="11" width="10.42578125" style="2" customWidth="1"/>
    <col min="12" max="15" width="9.140625" style="2" hidden="1"/>
    <col min="16" max="16384" width="9.140625" style="2"/>
  </cols>
  <sheetData>
    <row r="1" spans="1:15" ht="15.75" x14ac:dyDescent="0.25">
      <c r="A1" s="35" t="s">
        <v>167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1"/>
      <c r="O1" s="1"/>
    </row>
    <row r="2" spans="1:15" ht="15.75" x14ac:dyDescent="0.25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"/>
      <c r="O2" s="3"/>
    </row>
    <row r="3" spans="1:15" ht="24.75" customHeight="1" x14ac:dyDescent="0.2">
      <c r="A3" s="33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s="11" customFormat="1" ht="10.5" x14ac:dyDescent="0.25">
      <c r="A4" s="28" t="s">
        <v>2</v>
      </c>
      <c r="B4" s="28" t="s">
        <v>3</v>
      </c>
      <c r="C4" s="28" t="s">
        <v>4</v>
      </c>
      <c r="D4" s="28" t="s">
        <v>2</v>
      </c>
      <c r="E4" s="28" t="s">
        <v>2</v>
      </c>
      <c r="F4" s="28" t="s">
        <v>2</v>
      </c>
      <c r="G4" s="28" t="s">
        <v>5</v>
      </c>
      <c r="H4" s="28" t="s">
        <v>6</v>
      </c>
      <c r="I4" s="31" t="s">
        <v>7</v>
      </c>
      <c r="J4" s="30" t="s">
        <v>165</v>
      </c>
      <c r="K4" s="30" t="s">
        <v>166</v>
      </c>
      <c r="L4" s="28" t="s">
        <v>8</v>
      </c>
      <c r="M4" s="29"/>
      <c r="N4" s="28" t="s">
        <v>9</v>
      </c>
      <c r="O4" s="29"/>
    </row>
    <row r="5" spans="1:15" s="11" customFormat="1" ht="42" customHeight="1" x14ac:dyDescent="0.25">
      <c r="A5" s="29"/>
      <c r="B5" s="29"/>
      <c r="C5" s="29"/>
      <c r="D5" s="29"/>
      <c r="E5" s="29"/>
      <c r="F5" s="29"/>
      <c r="G5" s="29"/>
      <c r="H5" s="29"/>
      <c r="I5" s="32"/>
      <c r="J5" s="30"/>
      <c r="K5" s="30"/>
      <c r="L5" s="12" t="s">
        <v>2</v>
      </c>
      <c r="M5" s="12" t="s">
        <v>2</v>
      </c>
      <c r="N5" s="12" t="s">
        <v>2</v>
      </c>
      <c r="O5" s="12" t="s">
        <v>2</v>
      </c>
    </row>
    <row r="6" spans="1:15" s="4" customFormat="1" x14ac:dyDescent="0.2">
      <c r="A6" s="13" t="s">
        <v>10</v>
      </c>
      <c r="B6" s="21" t="s">
        <v>11</v>
      </c>
      <c r="C6" s="22" t="s">
        <v>10</v>
      </c>
      <c r="D6" s="22"/>
      <c r="E6" s="23">
        <v>1132669.33</v>
      </c>
      <c r="F6" s="23">
        <v>0</v>
      </c>
      <c r="G6" s="23">
        <v>1132669.33</v>
      </c>
      <c r="H6" s="23">
        <v>494266.08100000001</v>
      </c>
      <c r="I6" s="23">
        <v>472378.61869999999</v>
      </c>
      <c r="J6" s="23">
        <f>I6/H6*100</f>
        <v>95.571724797356666</v>
      </c>
      <c r="K6" s="23">
        <f>I6/G6*100</f>
        <v>41.704900643862224</v>
      </c>
      <c r="L6" s="15">
        <v>660290.71160000004</v>
      </c>
      <c r="M6" s="16">
        <v>0.41704900643862231</v>
      </c>
      <c r="N6" s="15">
        <v>0</v>
      </c>
      <c r="O6" s="16">
        <v>0.95571724797356672</v>
      </c>
    </row>
    <row r="7" spans="1:15" s="4" customFormat="1" outlineLevel="1" x14ac:dyDescent="0.2">
      <c r="A7" s="13" t="s">
        <v>12</v>
      </c>
      <c r="B7" s="14" t="s">
        <v>13</v>
      </c>
      <c r="C7" s="13" t="s">
        <v>12</v>
      </c>
      <c r="D7" s="13"/>
      <c r="E7" s="15">
        <v>864688.7</v>
      </c>
      <c r="F7" s="15">
        <v>0</v>
      </c>
      <c r="G7" s="15">
        <v>864688.7</v>
      </c>
      <c r="H7" s="15">
        <v>368329.22</v>
      </c>
      <c r="I7" s="15">
        <v>355610.76260000002</v>
      </c>
      <c r="J7" s="15">
        <f t="shared" ref="J7:J70" si="0">I7/H7*100</f>
        <v>96.546986579017556</v>
      </c>
      <c r="K7" s="15">
        <f t="shared" ref="K7:K70" si="1">I7/G7*100</f>
        <v>41.12587138007008</v>
      </c>
      <c r="L7" s="15">
        <v>509077.9374</v>
      </c>
      <c r="M7" s="16">
        <v>0.41125871380070078</v>
      </c>
      <c r="N7" s="15">
        <v>0</v>
      </c>
      <c r="O7" s="16">
        <v>0.96546986579017546</v>
      </c>
    </row>
    <row r="8" spans="1:15" ht="60" outlineLevel="2" x14ac:dyDescent="0.2">
      <c r="A8" s="5" t="s">
        <v>14</v>
      </c>
      <c r="B8" s="6" t="s">
        <v>15</v>
      </c>
      <c r="C8" s="5" t="s">
        <v>14</v>
      </c>
      <c r="D8" s="5"/>
      <c r="E8" s="7">
        <v>862596.55</v>
      </c>
      <c r="F8" s="7">
        <v>0</v>
      </c>
      <c r="G8" s="7">
        <v>862596.55</v>
      </c>
      <c r="H8" s="7">
        <v>367437.42</v>
      </c>
      <c r="I8" s="7">
        <v>354587.34860000003</v>
      </c>
      <c r="J8" s="7">
        <f t="shared" si="0"/>
        <v>96.502786406458014</v>
      </c>
      <c r="K8" s="7">
        <f t="shared" si="1"/>
        <v>41.106975051082692</v>
      </c>
      <c r="L8" s="7">
        <v>508009.20140000002</v>
      </c>
      <c r="M8" s="8">
        <v>0.41106975051082689</v>
      </c>
      <c r="N8" s="7">
        <v>0</v>
      </c>
      <c r="O8" s="8">
        <v>0.96502786406458008</v>
      </c>
    </row>
    <row r="9" spans="1:15" ht="84" outlineLevel="2" x14ac:dyDescent="0.2">
      <c r="A9" s="5" t="s">
        <v>16</v>
      </c>
      <c r="B9" s="6" t="s">
        <v>17</v>
      </c>
      <c r="C9" s="5" t="s">
        <v>16</v>
      </c>
      <c r="D9" s="5"/>
      <c r="E9" s="7">
        <v>241.45</v>
      </c>
      <c r="F9" s="7">
        <v>0</v>
      </c>
      <c r="G9" s="7">
        <v>241.45</v>
      </c>
      <c r="H9" s="7">
        <v>62</v>
      </c>
      <c r="I9" s="7">
        <v>182.39590000000001</v>
      </c>
      <c r="J9" s="7">
        <f t="shared" si="0"/>
        <v>294.18693548387103</v>
      </c>
      <c r="K9" s="7">
        <f t="shared" si="1"/>
        <v>75.541892731414379</v>
      </c>
      <c r="L9" s="7">
        <v>59.054099999999998</v>
      </c>
      <c r="M9" s="8">
        <v>0.75541892731414373</v>
      </c>
      <c r="N9" s="7">
        <v>0</v>
      </c>
      <c r="O9" s="8">
        <v>2.9418693548387096</v>
      </c>
    </row>
    <row r="10" spans="1:15" ht="36" outlineLevel="2" x14ac:dyDescent="0.2">
      <c r="A10" s="5" t="s">
        <v>18</v>
      </c>
      <c r="B10" s="6" t="s">
        <v>19</v>
      </c>
      <c r="C10" s="5" t="s">
        <v>18</v>
      </c>
      <c r="D10" s="5"/>
      <c r="E10" s="7">
        <v>1831.53</v>
      </c>
      <c r="F10" s="7">
        <v>0</v>
      </c>
      <c r="G10" s="7">
        <v>1831.53</v>
      </c>
      <c r="H10" s="7">
        <v>818.7</v>
      </c>
      <c r="I10" s="7">
        <v>841.88059999999996</v>
      </c>
      <c r="J10" s="7">
        <f t="shared" si="0"/>
        <v>102.83139122999876</v>
      </c>
      <c r="K10" s="7">
        <f t="shared" si="1"/>
        <v>45.965973803322903</v>
      </c>
      <c r="L10" s="7">
        <v>989.64940000000001</v>
      </c>
      <c r="M10" s="8">
        <v>0.45965973803322907</v>
      </c>
      <c r="N10" s="7">
        <v>0</v>
      </c>
      <c r="O10" s="8">
        <v>1.0283139122999878</v>
      </c>
    </row>
    <row r="11" spans="1:15" ht="72" outlineLevel="2" x14ac:dyDescent="0.2">
      <c r="A11" s="5" t="s">
        <v>20</v>
      </c>
      <c r="B11" s="6" t="s">
        <v>21</v>
      </c>
      <c r="C11" s="5" t="s">
        <v>20</v>
      </c>
      <c r="D11" s="5"/>
      <c r="E11" s="7">
        <v>19.170000000000002</v>
      </c>
      <c r="F11" s="7">
        <v>0</v>
      </c>
      <c r="G11" s="7">
        <v>19.170000000000002</v>
      </c>
      <c r="H11" s="7">
        <v>11.1</v>
      </c>
      <c r="I11" s="7">
        <v>-0.86250000000000004</v>
      </c>
      <c r="J11" s="7">
        <f t="shared" si="0"/>
        <v>-7.7702702702702711</v>
      </c>
      <c r="K11" s="7">
        <f t="shared" si="1"/>
        <v>-4.4992175273865413</v>
      </c>
      <c r="L11" s="7">
        <v>20.032499999999999</v>
      </c>
      <c r="M11" s="8">
        <v>-4.4992175273865412E-2</v>
      </c>
      <c r="N11" s="7">
        <v>0</v>
      </c>
      <c r="O11" s="8">
        <v>-7.77027027027027E-2</v>
      </c>
    </row>
    <row r="12" spans="1:15" s="4" customFormat="1" ht="36" outlineLevel="1" x14ac:dyDescent="0.2">
      <c r="A12" s="13" t="s">
        <v>22</v>
      </c>
      <c r="B12" s="14" t="s">
        <v>23</v>
      </c>
      <c r="C12" s="13" t="s">
        <v>22</v>
      </c>
      <c r="D12" s="13"/>
      <c r="E12" s="15">
        <v>12868.49</v>
      </c>
      <c r="F12" s="15">
        <v>0</v>
      </c>
      <c r="G12" s="15">
        <v>12868.49</v>
      </c>
      <c r="H12" s="15">
        <v>6434.2460000000001</v>
      </c>
      <c r="I12" s="15">
        <v>4364.6661000000004</v>
      </c>
      <c r="J12" s="15">
        <f t="shared" si="0"/>
        <v>67.834927355901527</v>
      </c>
      <c r="K12" s="15">
        <f t="shared" si="1"/>
        <v>33.917468949348375</v>
      </c>
      <c r="L12" s="15">
        <v>8503.8238999999994</v>
      </c>
      <c r="M12" s="16">
        <v>0.33917468949348367</v>
      </c>
      <c r="N12" s="15">
        <v>0</v>
      </c>
      <c r="O12" s="16">
        <v>0.67834927355901531</v>
      </c>
    </row>
    <row r="13" spans="1:15" ht="48" outlineLevel="2" x14ac:dyDescent="0.2">
      <c r="A13" s="5" t="s">
        <v>24</v>
      </c>
      <c r="B13" s="6" t="s">
        <v>25</v>
      </c>
      <c r="C13" s="5" t="s">
        <v>24</v>
      </c>
      <c r="D13" s="5"/>
      <c r="E13" s="7">
        <v>4325.21</v>
      </c>
      <c r="F13" s="7">
        <v>0</v>
      </c>
      <c r="G13" s="7">
        <v>4325.21</v>
      </c>
      <c r="H13" s="7">
        <v>2162.6060000000002</v>
      </c>
      <c r="I13" s="7">
        <v>1723.6727000000001</v>
      </c>
      <c r="J13" s="7">
        <f t="shared" si="0"/>
        <v>79.703501238783204</v>
      </c>
      <c r="K13" s="7">
        <f t="shared" si="1"/>
        <v>39.851769047052052</v>
      </c>
      <c r="L13" s="7">
        <v>2601.5373</v>
      </c>
      <c r="M13" s="8">
        <v>0.39851769047052049</v>
      </c>
      <c r="N13" s="7">
        <v>0</v>
      </c>
      <c r="O13" s="8">
        <v>0.79703501238783214</v>
      </c>
    </row>
    <row r="14" spans="1:15" ht="60" outlineLevel="2" x14ac:dyDescent="0.2">
      <c r="A14" s="5" t="s">
        <v>26</v>
      </c>
      <c r="B14" s="6" t="s">
        <v>27</v>
      </c>
      <c r="C14" s="5" t="s">
        <v>26</v>
      </c>
      <c r="D14" s="5"/>
      <c r="E14" s="7">
        <v>68.94</v>
      </c>
      <c r="F14" s="7">
        <v>0</v>
      </c>
      <c r="G14" s="7">
        <v>68.94</v>
      </c>
      <c r="H14" s="7">
        <v>34.47</v>
      </c>
      <c r="I14" s="7">
        <v>18.733899999999998</v>
      </c>
      <c r="J14" s="7">
        <f t="shared" si="0"/>
        <v>54.34841891499854</v>
      </c>
      <c r="K14" s="7">
        <f t="shared" si="1"/>
        <v>27.17420945749927</v>
      </c>
      <c r="L14" s="7">
        <v>50.206099999999999</v>
      </c>
      <c r="M14" s="8">
        <v>0.27174209457499277</v>
      </c>
      <c r="N14" s="7">
        <v>0</v>
      </c>
      <c r="O14" s="8">
        <v>0.54348418914998553</v>
      </c>
    </row>
    <row r="15" spans="1:15" ht="60" outlineLevel="2" x14ac:dyDescent="0.2">
      <c r="A15" s="5" t="s">
        <v>28</v>
      </c>
      <c r="B15" s="6" t="s">
        <v>29</v>
      </c>
      <c r="C15" s="5" t="s">
        <v>28</v>
      </c>
      <c r="D15" s="5"/>
      <c r="E15" s="7">
        <v>8474.34</v>
      </c>
      <c r="F15" s="7">
        <v>0</v>
      </c>
      <c r="G15" s="7">
        <v>8474.34</v>
      </c>
      <c r="H15" s="7">
        <v>4237.17</v>
      </c>
      <c r="I15" s="7">
        <v>2971.8789000000002</v>
      </c>
      <c r="J15" s="7">
        <f t="shared" si="0"/>
        <v>70.138297495734179</v>
      </c>
      <c r="K15" s="7">
        <f t="shared" si="1"/>
        <v>35.069148747867089</v>
      </c>
      <c r="L15" s="7">
        <v>5502.4611000000004</v>
      </c>
      <c r="M15" s="8">
        <v>0.3506914874786709</v>
      </c>
      <c r="N15" s="7">
        <v>0</v>
      </c>
      <c r="O15" s="8">
        <v>0.70138297495734181</v>
      </c>
    </row>
    <row r="16" spans="1:15" ht="60" outlineLevel="2" x14ac:dyDescent="0.2">
      <c r="A16" s="5" t="s">
        <v>30</v>
      </c>
      <c r="B16" s="6" t="s">
        <v>31</v>
      </c>
      <c r="C16" s="5" t="s">
        <v>30</v>
      </c>
      <c r="D16" s="5"/>
      <c r="E16" s="7">
        <v>0</v>
      </c>
      <c r="F16" s="7">
        <v>0</v>
      </c>
      <c r="G16" s="7">
        <v>0</v>
      </c>
      <c r="H16" s="7">
        <v>0</v>
      </c>
      <c r="I16" s="7">
        <v>-349.61939999999998</v>
      </c>
      <c r="J16" s="7"/>
      <c r="K16" s="7"/>
      <c r="L16" s="7">
        <v>349.61939999999998</v>
      </c>
      <c r="M16" s="8"/>
      <c r="N16" s="7">
        <v>0</v>
      </c>
      <c r="O16" s="8"/>
    </row>
    <row r="17" spans="1:15" s="4" customFormat="1" outlineLevel="1" x14ac:dyDescent="0.2">
      <c r="A17" s="13" t="s">
        <v>32</v>
      </c>
      <c r="B17" s="14" t="s">
        <v>33</v>
      </c>
      <c r="C17" s="13" t="s">
        <v>32</v>
      </c>
      <c r="D17" s="13"/>
      <c r="E17" s="15">
        <v>67338.23</v>
      </c>
      <c r="F17" s="15">
        <v>0</v>
      </c>
      <c r="G17" s="15">
        <v>67338.23</v>
      </c>
      <c r="H17" s="15">
        <v>31867.5</v>
      </c>
      <c r="I17" s="15">
        <v>37692.525000000001</v>
      </c>
      <c r="J17" s="15">
        <f t="shared" si="0"/>
        <v>118.27888915038834</v>
      </c>
      <c r="K17" s="15">
        <f t="shared" si="1"/>
        <v>55.974926872892269</v>
      </c>
      <c r="L17" s="15">
        <v>29645.705000000002</v>
      </c>
      <c r="M17" s="16">
        <v>0.55974926872892261</v>
      </c>
      <c r="N17" s="15">
        <v>0</v>
      </c>
      <c r="O17" s="16">
        <v>1.1827888915038833</v>
      </c>
    </row>
    <row r="18" spans="1:15" ht="24" outlineLevel="2" x14ac:dyDescent="0.2">
      <c r="A18" s="5" t="s">
        <v>34</v>
      </c>
      <c r="B18" s="6" t="s">
        <v>35</v>
      </c>
      <c r="C18" s="5" t="s">
        <v>34</v>
      </c>
      <c r="D18" s="5"/>
      <c r="E18" s="7">
        <v>36113.769999999997</v>
      </c>
      <c r="F18" s="7">
        <v>0</v>
      </c>
      <c r="G18" s="7">
        <v>36113.769999999997</v>
      </c>
      <c r="H18" s="7">
        <v>17971.7</v>
      </c>
      <c r="I18" s="7">
        <v>20971.861499999999</v>
      </c>
      <c r="J18" s="7">
        <f t="shared" si="0"/>
        <v>116.69381026836636</v>
      </c>
      <c r="K18" s="7">
        <f t="shared" si="1"/>
        <v>58.071648293711796</v>
      </c>
      <c r="L18" s="7">
        <v>15141.9085</v>
      </c>
      <c r="M18" s="8">
        <v>0.58071648293711786</v>
      </c>
      <c r="N18" s="7">
        <v>0</v>
      </c>
      <c r="O18" s="8">
        <v>1.1669381026836638</v>
      </c>
    </row>
    <row r="19" spans="1:15" ht="36" outlineLevel="2" x14ac:dyDescent="0.2">
      <c r="A19" s="5" t="s">
        <v>36</v>
      </c>
      <c r="B19" s="6" t="s">
        <v>37</v>
      </c>
      <c r="C19" s="5" t="s">
        <v>36</v>
      </c>
      <c r="D19" s="5"/>
      <c r="E19" s="7">
        <v>0</v>
      </c>
      <c r="F19" s="7">
        <v>0</v>
      </c>
      <c r="G19" s="7">
        <v>0</v>
      </c>
      <c r="H19" s="7">
        <v>0</v>
      </c>
      <c r="I19" s="7">
        <v>0.1101</v>
      </c>
      <c r="J19" s="7"/>
      <c r="K19" s="7"/>
      <c r="L19" s="7">
        <v>-0.1101</v>
      </c>
      <c r="M19" s="8"/>
      <c r="N19" s="7">
        <v>0</v>
      </c>
      <c r="O19" s="8"/>
    </row>
    <row r="20" spans="1:15" ht="36" outlineLevel="2" x14ac:dyDescent="0.2">
      <c r="A20" s="5" t="s">
        <v>38</v>
      </c>
      <c r="B20" s="6" t="s">
        <v>39</v>
      </c>
      <c r="C20" s="5" t="s">
        <v>38</v>
      </c>
      <c r="D20" s="5"/>
      <c r="E20" s="7">
        <v>15770.74</v>
      </c>
      <c r="F20" s="7">
        <v>0</v>
      </c>
      <c r="G20" s="7">
        <v>15770.74</v>
      </c>
      <c r="H20" s="7">
        <v>6558.9</v>
      </c>
      <c r="I20" s="7">
        <v>10298.326499999999</v>
      </c>
      <c r="J20" s="7">
        <f t="shared" si="0"/>
        <v>157.01301285276494</v>
      </c>
      <c r="K20" s="7">
        <f t="shared" si="1"/>
        <v>65.300211023705927</v>
      </c>
      <c r="L20" s="7">
        <v>5472.4134999999997</v>
      </c>
      <c r="M20" s="8">
        <v>0.65300211023705923</v>
      </c>
      <c r="N20" s="7">
        <v>0</v>
      </c>
      <c r="O20" s="8">
        <v>1.5701301285276494</v>
      </c>
    </row>
    <row r="21" spans="1:15" ht="24" outlineLevel="2" x14ac:dyDescent="0.2">
      <c r="A21" s="5" t="s">
        <v>40</v>
      </c>
      <c r="B21" s="6" t="s">
        <v>41</v>
      </c>
      <c r="C21" s="5" t="s">
        <v>40</v>
      </c>
      <c r="D21" s="5"/>
      <c r="E21" s="7">
        <v>0</v>
      </c>
      <c r="F21" s="7">
        <v>0</v>
      </c>
      <c r="G21" s="7">
        <v>0</v>
      </c>
      <c r="H21" s="7">
        <v>0</v>
      </c>
      <c r="I21" s="7">
        <v>-0.42020000000000002</v>
      </c>
      <c r="J21" s="7"/>
      <c r="K21" s="7"/>
      <c r="L21" s="7">
        <v>0.42020000000000002</v>
      </c>
      <c r="M21" s="8"/>
      <c r="N21" s="7">
        <v>0</v>
      </c>
      <c r="O21" s="8"/>
    </row>
    <row r="22" spans="1:15" ht="24" outlineLevel="2" x14ac:dyDescent="0.2">
      <c r="A22" s="5" t="s">
        <v>42</v>
      </c>
      <c r="B22" s="6" t="s">
        <v>43</v>
      </c>
      <c r="C22" s="5" t="s">
        <v>42</v>
      </c>
      <c r="D22" s="5"/>
      <c r="E22" s="7">
        <v>13060.42</v>
      </c>
      <c r="F22" s="7">
        <v>0</v>
      </c>
      <c r="G22" s="7">
        <v>13060.42</v>
      </c>
      <c r="H22" s="7">
        <v>6711.6</v>
      </c>
      <c r="I22" s="7">
        <v>5252.8690999999999</v>
      </c>
      <c r="J22" s="7">
        <f t="shared" si="0"/>
        <v>78.265526849037485</v>
      </c>
      <c r="K22" s="7">
        <f t="shared" si="1"/>
        <v>40.219756332491599</v>
      </c>
      <c r="L22" s="7">
        <v>7807.5509000000002</v>
      </c>
      <c r="M22" s="8">
        <v>0.40219756332491602</v>
      </c>
      <c r="N22" s="7">
        <v>0</v>
      </c>
      <c r="O22" s="8">
        <v>0.78265526849037492</v>
      </c>
    </row>
    <row r="23" spans="1:15" ht="36" outlineLevel="2" x14ac:dyDescent="0.2">
      <c r="A23" s="5" t="s">
        <v>44</v>
      </c>
      <c r="B23" s="6" t="s">
        <v>45</v>
      </c>
      <c r="C23" s="5" t="s">
        <v>44</v>
      </c>
      <c r="D23" s="5"/>
      <c r="E23" s="7">
        <v>0</v>
      </c>
      <c r="F23" s="7">
        <v>0</v>
      </c>
      <c r="G23" s="7">
        <v>0</v>
      </c>
      <c r="H23" s="7">
        <v>0</v>
      </c>
      <c r="I23" s="7">
        <v>5.1417999999999999</v>
      </c>
      <c r="J23" s="7"/>
      <c r="K23" s="7"/>
      <c r="L23" s="7">
        <v>-5.1417999999999999</v>
      </c>
      <c r="M23" s="8"/>
      <c r="N23" s="7">
        <v>0</v>
      </c>
      <c r="O23" s="8"/>
    </row>
    <row r="24" spans="1:15" ht="24" outlineLevel="2" x14ac:dyDescent="0.2">
      <c r="A24" s="5" t="s">
        <v>46</v>
      </c>
      <c r="B24" s="6" t="s">
        <v>47</v>
      </c>
      <c r="C24" s="5" t="s">
        <v>46</v>
      </c>
      <c r="D24" s="5"/>
      <c r="E24" s="7">
        <v>2393.3000000000002</v>
      </c>
      <c r="F24" s="7">
        <v>0</v>
      </c>
      <c r="G24" s="7">
        <v>2393.3000000000002</v>
      </c>
      <c r="H24" s="7">
        <v>625.29999999999995</v>
      </c>
      <c r="I24" s="7">
        <v>1164.6361999999999</v>
      </c>
      <c r="J24" s="7">
        <f t="shared" si="0"/>
        <v>186.25239085239085</v>
      </c>
      <c r="K24" s="7">
        <f t="shared" si="1"/>
        <v>48.662357414448664</v>
      </c>
      <c r="L24" s="7">
        <v>1228.6638</v>
      </c>
      <c r="M24" s="8">
        <v>0.4866235741444867</v>
      </c>
      <c r="N24" s="7">
        <v>0</v>
      </c>
      <c r="O24" s="8">
        <v>1.8625239085239085</v>
      </c>
    </row>
    <row r="25" spans="1:15" s="4" customFormat="1" outlineLevel="1" x14ac:dyDescent="0.2">
      <c r="A25" s="13" t="s">
        <v>48</v>
      </c>
      <c r="B25" s="14" t="s">
        <v>49</v>
      </c>
      <c r="C25" s="13" t="s">
        <v>48</v>
      </c>
      <c r="D25" s="13"/>
      <c r="E25" s="15">
        <v>19121.150000000001</v>
      </c>
      <c r="F25" s="15">
        <v>0</v>
      </c>
      <c r="G25" s="15">
        <v>19121.150000000001</v>
      </c>
      <c r="H25" s="15">
        <v>3986.2</v>
      </c>
      <c r="I25" s="15">
        <v>4020.6279</v>
      </c>
      <c r="J25" s="15">
        <f t="shared" si="0"/>
        <v>100.86367718629272</v>
      </c>
      <c r="K25" s="15">
        <f t="shared" si="1"/>
        <v>21.027123891606937</v>
      </c>
      <c r="L25" s="15">
        <v>15100.5221</v>
      </c>
      <c r="M25" s="16">
        <v>0.21027123891606939</v>
      </c>
      <c r="N25" s="15">
        <v>0</v>
      </c>
      <c r="O25" s="16">
        <v>1.008636771862927</v>
      </c>
    </row>
    <row r="26" spans="1:15" ht="36" outlineLevel="2" x14ac:dyDescent="0.2">
      <c r="A26" s="5" t="s">
        <v>50</v>
      </c>
      <c r="B26" s="6" t="s">
        <v>51</v>
      </c>
      <c r="C26" s="5" t="s">
        <v>50</v>
      </c>
      <c r="D26" s="5"/>
      <c r="E26" s="7">
        <v>16534.82</v>
      </c>
      <c r="F26" s="7">
        <v>0</v>
      </c>
      <c r="G26" s="7">
        <v>16534.82</v>
      </c>
      <c r="H26" s="7">
        <v>2072.1</v>
      </c>
      <c r="I26" s="7">
        <v>2519.5515999999998</v>
      </c>
      <c r="J26" s="7">
        <f t="shared" si="0"/>
        <v>121.59411225326961</v>
      </c>
      <c r="K26" s="7">
        <f t="shared" si="1"/>
        <v>15.237853209167076</v>
      </c>
      <c r="L26" s="7">
        <v>14015.268400000001</v>
      </c>
      <c r="M26" s="8">
        <v>0.15237853209167079</v>
      </c>
      <c r="N26" s="7">
        <v>0</v>
      </c>
      <c r="O26" s="8">
        <v>1.2159411225326964</v>
      </c>
    </row>
    <row r="27" spans="1:15" ht="24" outlineLevel="2" x14ac:dyDescent="0.2">
      <c r="A27" s="5" t="s">
        <v>52</v>
      </c>
      <c r="B27" s="6" t="s">
        <v>53</v>
      </c>
      <c r="C27" s="5" t="s">
        <v>52</v>
      </c>
      <c r="D27" s="5"/>
      <c r="E27" s="7">
        <v>2557.1999999999998</v>
      </c>
      <c r="F27" s="7">
        <v>0</v>
      </c>
      <c r="G27" s="7">
        <v>2557.1999999999998</v>
      </c>
      <c r="H27" s="7">
        <v>1896.7</v>
      </c>
      <c r="I27" s="7">
        <v>1504.7530999999999</v>
      </c>
      <c r="J27" s="7">
        <f t="shared" si="0"/>
        <v>79.335324510992763</v>
      </c>
      <c r="K27" s="7">
        <f t="shared" si="1"/>
        <v>58.84377835132176</v>
      </c>
      <c r="L27" s="7">
        <v>1052.4468999999999</v>
      </c>
      <c r="M27" s="8">
        <v>0.58843778351321763</v>
      </c>
      <c r="N27" s="7">
        <v>0</v>
      </c>
      <c r="O27" s="8">
        <v>0.79335324510992777</v>
      </c>
    </row>
    <row r="28" spans="1:15" ht="24" outlineLevel="2" x14ac:dyDescent="0.2">
      <c r="A28" s="5" t="s">
        <v>54</v>
      </c>
      <c r="B28" s="6" t="s">
        <v>55</v>
      </c>
      <c r="C28" s="5" t="s">
        <v>54</v>
      </c>
      <c r="D28" s="5"/>
      <c r="E28" s="7">
        <v>29.13</v>
      </c>
      <c r="F28" s="7">
        <v>0</v>
      </c>
      <c r="G28" s="7">
        <v>29.13</v>
      </c>
      <c r="H28" s="7">
        <v>17.399999999999999</v>
      </c>
      <c r="I28" s="7">
        <v>-3.6768000000000001</v>
      </c>
      <c r="J28" s="7">
        <f t="shared" si="0"/>
        <v>-21.131034482758622</v>
      </c>
      <c r="K28" s="7">
        <f t="shared" si="1"/>
        <v>-12.622039134912463</v>
      </c>
      <c r="L28" s="7">
        <v>32.806800000000003</v>
      </c>
      <c r="M28" s="8">
        <v>-0.12622039134912461</v>
      </c>
      <c r="N28" s="7">
        <v>0</v>
      </c>
      <c r="O28" s="8">
        <v>-0.21131034482758621</v>
      </c>
    </row>
    <row r="29" spans="1:15" s="4" customFormat="1" outlineLevel="1" x14ac:dyDescent="0.2">
      <c r="A29" s="13" t="s">
        <v>56</v>
      </c>
      <c r="B29" s="14" t="s">
        <v>57</v>
      </c>
      <c r="C29" s="13" t="s">
        <v>56</v>
      </c>
      <c r="D29" s="13"/>
      <c r="E29" s="15">
        <v>12164.83</v>
      </c>
      <c r="F29" s="15">
        <v>0</v>
      </c>
      <c r="G29" s="15">
        <v>12164.83</v>
      </c>
      <c r="H29" s="15">
        <v>5474.1660000000002</v>
      </c>
      <c r="I29" s="15">
        <v>6247.1535999999996</v>
      </c>
      <c r="J29" s="15">
        <f t="shared" si="0"/>
        <v>114.12064595775865</v>
      </c>
      <c r="K29" s="15">
        <f t="shared" si="1"/>
        <v>51.354220322026691</v>
      </c>
      <c r="L29" s="15">
        <v>5917.6764000000003</v>
      </c>
      <c r="M29" s="16">
        <v>0.513542203220267</v>
      </c>
      <c r="N29" s="15">
        <v>0</v>
      </c>
      <c r="O29" s="16">
        <v>1.1412064595775868</v>
      </c>
    </row>
    <row r="30" spans="1:15" ht="36" outlineLevel="2" x14ac:dyDescent="0.2">
      <c r="A30" s="5" t="s">
        <v>58</v>
      </c>
      <c r="B30" s="6" t="s">
        <v>59</v>
      </c>
      <c r="C30" s="5" t="s">
        <v>58</v>
      </c>
      <c r="D30" s="5"/>
      <c r="E30" s="7">
        <v>12160.5</v>
      </c>
      <c r="F30" s="7">
        <v>0</v>
      </c>
      <c r="G30" s="7">
        <v>12160.5</v>
      </c>
      <c r="H30" s="7">
        <v>5472</v>
      </c>
      <c r="I30" s="7">
        <v>6247.1535999999996</v>
      </c>
      <c r="J30" s="7">
        <f t="shared" si="0"/>
        <v>114.16581871345028</v>
      </c>
      <c r="K30" s="7">
        <f t="shared" si="1"/>
        <v>51.372506064717726</v>
      </c>
      <c r="L30" s="7">
        <v>5913.3464000000004</v>
      </c>
      <c r="M30" s="8">
        <v>0.51372506064717738</v>
      </c>
      <c r="N30" s="7">
        <v>0</v>
      </c>
      <c r="O30" s="8">
        <v>1.1416581871345028</v>
      </c>
    </row>
    <row r="31" spans="1:15" ht="24" outlineLevel="2" x14ac:dyDescent="0.2">
      <c r="A31" s="5" t="s">
        <v>60</v>
      </c>
      <c r="B31" s="6" t="s">
        <v>61</v>
      </c>
      <c r="C31" s="5" t="s">
        <v>60</v>
      </c>
      <c r="D31" s="5"/>
      <c r="E31" s="7">
        <v>4.33</v>
      </c>
      <c r="F31" s="7">
        <v>0</v>
      </c>
      <c r="G31" s="7">
        <v>4.33</v>
      </c>
      <c r="H31" s="7">
        <v>2.1659999999999999</v>
      </c>
      <c r="I31" s="7">
        <v>0</v>
      </c>
      <c r="J31" s="7">
        <f t="shared" si="0"/>
        <v>0</v>
      </c>
      <c r="K31" s="7">
        <f t="shared" si="1"/>
        <v>0</v>
      </c>
      <c r="L31" s="7">
        <v>4.33</v>
      </c>
      <c r="M31" s="8">
        <v>0</v>
      </c>
      <c r="N31" s="7">
        <v>0</v>
      </c>
      <c r="O31" s="8">
        <v>0</v>
      </c>
    </row>
    <row r="32" spans="1:15" s="4" customFormat="1" ht="36" outlineLevel="1" x14ac:dyDescent="0.2">
      <c r="A32" s="13" t="s">
        <v>62</v>
      </c>
      <c r="B32" s="14" t="s">
        <v>63</v>
      </c>
      <c r="C32" s="13" t="s">
        <v>62</v>
      </c>
      <c r="D32" s="13"/>
      <c r="E32" s="15">
        <v>56145.27</v>
      </c>
      <c r="F32" s="15">
        <v>0</v>
      </c>
      <c r="G32" s="15">
        <v>56145.27</v>
      </c>
      <c r="H32" s="15">
        <v>27492.617999999999</v>
      </c>
      <c r="I32" s="15">
        <v>19139.123500000002</v>
      </c>
      <c r="J32" s="15">
        <f t="shared" si="0"/>
        <v>69.615500058961288</v>
      </c>
      <c r="K32" s="15">
        <f t="shared" si="1"/>
        <v>34.088576829357137</v>
      </c>
      <c r="L32" s="15">
        <v>37006.146699999998</v>
      </c>
      <c r="M32" s="16">
        <v>0.34088576829357131</v>
      </c>
      <c r="N32" s="15">
        <v>0</v>
      </c>
      <c r="O32" s="16">
        <v>0.69615500058961277</v>
      </c>
    </row>
    <row r="33" spans="1:15" ht="60" outlineLevel="2" x14ac:dyDescent="0.2">
      <c r="A33" s="5" t="s">
        <v>64</v>
      </c>
      <c r="B33" s="6" t="s">
        <v>65</v>
      </c>
      <c r="C33" s="5" t="s">
        <v>64</v>
      </c>
      <c r="D33" s="5"/>
      <c r="E33" s="7">
        <v>9774.7000000000007</v>
      </c>
      <c r="F33" s="7">
        <v>0</v>
      </c>
      <c r="G33" s="7">
        <v>9774.7000000000007</v>
      </c>
      <c r="H33" s="7">
        <v>4887.3500000000004</v>
      </c>
      <c r="I33" s="7">
        <v>6529.5285000000003</v>
      </c>
      <c r="J33" s="7">
        <f t="shared" si="0"/>
        <v>133.60059132249583</v>
      </c>
      <c r="K33" s="7">
        <f t="shared" si="1"/>
        <v>66.800295661247915</v>
      </c>
      <c r="L33" s="7">
        <v>3245.1716000000001</v>
      </c>
      <c r="M33" s="8">
        <v>0.6680029566124791</v>
      </c>
      <c r="N33" s="7">
        <v>0</v>
      </c>
      <c r="O33" s="8">
        <v>1.3360059132249582</v>
      </c>
    </row>
    <row r="34" spans="1:15" ht="60" outlineLevel="2" x14ac:dyDescent="0.2">
      <c r="A34" s="5" t="s">
        <v>66</v>
      </c>
      <c r="B34" s="6" t="s">
        <v>67</v>
      </c>
      <c r="C34" s="5" t="s">
        <v>66</v>
      </c>
      <c r="D34" s="5"/>
      <c r="E34" s="7">
        <v>1087.3</v>
      </c>
      <c r="F34" s="7">
        <v>0</v>
      </c>
      <c r="G34" s="7">
        <v>1087.3</v>
      </c>
      <c r="H34" s="7">
        <v>544</v>
      </c>
      <c r="I34" s="7">
        <v>1154.5216</v>
      </c>
      <c r="J34" s="7">
        <f t="shared" si="0"/>
        <v>212.22823529411764</v>
      </c>
      <c r="K34" s="7">
        <f t="shared" si="1"/>
        <v>106.1824335509979</v>
      </c>
      <c r="L34" s="7">
        <v>-67.221599999999995</v>
      </c>
      <c r="M34" s="8">
        <v>1.0618243355099788</v>
      </c>
      <c r="N34" s="7">
        <v>0</v>
      </c>
      <c r="O34" s="8">
        <v>2.1222823529411765</v>
      </c>
    </row>
    <row r="35" spans="1:15" ht="48" outlineLevel="2" x14ac:dyDescent="0.2">
      <c r="A35" s="5" t="s">
        <v>68</v>
      </c>
      <c r="B35" s="6" t="s">
        <v>69</v>
      </c>
      <c r="C35" s="5" t="s">
        <v>68</v>
      </c>
      <c r="D35" s="5"/>
      <c r="E35" s="7">
        <v>40000</v>
      </c>
      <c r="F35" s="7">
        <v>0</v>
      </c>
      <c r="G35" s="7">
        <v>40000</v>
      </c>
      <c r="H35" s="7">
        <v>19132</v>
      </c>
      <c r="I35" s="7">
        <v>8709.0375000000004</v>
      </c>
      <c r="J35" s="7">
        <f t="shared" si="0"/>
        <v>45.520789776291032</v>
      </c>
      <c r="K35" s="7">
        <f t="shared" si="1"/>
        <v>21.772593750000002</v>
      </c>
      <c r="L35" s="7">
        <v>31290.962500000001</v>
      </c>
      <c r="M35" s="8">
        <v>0.21772593749999999</v>
      </c>
      <c r="N35" s="7">
        <v>0</v>
      </c>
      <c r="O35" s="8">
        <v>0.45520789776291032</v>
      </c>
    </row>
    <row r="36" spans="1:15" ht="36" outlineLevel="2" x14ac:dyDescent="0.2">
      <c r="A36" s="5" t="s">
        <v>70</v>
      </c>
      <c r="B36" s="6" t="s">
        <v>71</v>
      </c>
      <c r="C36" s="5" t="s">
        <v>70</v>
      </c>
      <c r="D36" s="5"/>
      <c r="E36" s="7">
        <v>575.27</v>
      </c>
      <c r="F36" s="7">
        <v>0</v>
      </c>
      <c r="G36" s="7">
        <v>575.27</v>
      </c>
      <c r="H36" s="7">
        <v>575.27</v>
      </c>
      <c r="I36" s="7">
        <v>388.82940000000002</v>
      </c>
      <c r="J36" s="7">
        <f t="shared" si="0"/>
        <v>67.590766075060415</v>
      </c>
      <c r="K36" s="7">
        <f t="shared" si="1"/>
        <v>67.590766075060415</v>
      </c>
      <c r="L36" s="7">
        <v>186.44069999999999</v>
      </c>
      <c r="M36" s="8">
        <v>0.67590766075060404</v>
      </c>
      <c r="N36" s="7">
        <v>0</v>
      </c>
      <c r="O36" s="8">
        <v>0.67590766075060404</v>
      </c>
    </row>
    <row r="37" spans="1:15" ht="60" outlineLevel="2" x14ac:dyDescent="0.2">
      <c r="A37" s="5" t="s">
        <v>72</v>
      </c>
      <c r="B37" s="6" t="s">
        <v>73</v>
      </c>
      <c r="C37" s="5" t="s">
        <v>72</v>
      </c>
      <c r="D37" s="5"/>
      <c r="E37" s="7">
        <v>4708</v>
      </c>
      <c r="F37" s="7">
        <v>0</v>
      </c>
      <c r="G37" s="7">
        <v>4708</v>
      </c>
      <c r="H37" s="7">
        <v>2353.998</v>
      </c>
      <c r="I37" s="7">
        <v>2357.2064999999998</v>
      </c>
      <c r="J37" s="7">
        <f t="shared" si="0"/>
        <v>100.13630003084113</v>
      </c>
      <c r="K37" s="7">
        <f t="shared" si="1"/>
        <v>50.068107476635504</v>
      </c>
      <c r="L37" s="7">
        <v>2350.7935000000002</v>
      </c>
      <c r="M37" s="8">
        <v>0.50068107476635515</v>
      </c>
      <c r="N37" s="7">
        <v>0</v>
      </c>
      <c r="O37" s="8">
        <v>1.0013630003084115</v>
      </c>
    </row>
    <row r="38" spans="1:15" s="4" customFormat="1" ht="24" outlineLevel="1" x14ac:dyDescent="0.2">
      <c r="A38" s="13" t="s">
        <v>74</v>
      </c>
      <c r="B38" s="14" t="s">
        <v>75</v>
      </c>
      <c r="C38" s="13" t="s">
        <v>74</v>
      </c>
      <c r="D38" s="13"/>
      <c r="E38" s="15">
        <v>6251.31</v>
      </c>
      <c r="F38" s="15">
        <v>0</v>
      </c>
      <c r="G38" s="15">
        <v>6251.31</v>
      </c>
      <c r="H38" s="15">
        <v>2804.33</v>
      </c>
      <c r="I38" s="15">
        <v>210.65979999999999</v>
      </c>
      <c r="J38" s="15">
        <f t="shared" si="0"/>
        <v>7.5119475953257995</v>
      </c>
      <c r="K38" s="15">
        <f t="shared" si="1"/>
        <v>3.3698504793395299</v>
      </c>
      <c r="L38" s="15">
        <v>6040.6502</v>
      </c>
      <c r="M38" s="16">
        <v>3.3698504793395305E-2</v>
      </c>
      <c r="N38" s="15">
        <v>0</v>
      </c>
      <c r="O38" s="16">
        <v>7.5119475953257991E-2</v>
      </c>
    </row>
    <row r="39" spans="1:15" ht="24" outlineLevel="2" x14ac:dyDescent="0.2">
      <c r="A39" s="5" t="s">
        <v>76</v>
      </c>
      <c r="B39" s="6" t="s">
        <v>77</v>
      </c>
      <c r="C39" s="5" t="s">
        <v>76</v>
      </c>
      <c r="D39" s="5"/>
      <c r="E39" s="7">
        <v>269.44</v>
      </c>
      <c r="F39" s="7">
        <v>0</v>
      </c>
      <c r="G39" s="7">
        <v>269.44</v>
      </c>
      <c r="H39" s="7">
        <v>120.44</v>
      </c>
      <c r="I39" s="7">
        <v>135.51070000000001</v>
      </c>
      <c r="J39" s="7">
        <f t="shared" si="0"/>
        <v>112.51303553636667</v>
      </c>
      <c r="K39" s="7">
        <f t="shared" si="1"/>
        <v>50.293460510688838</v>
      </c>
      <c r="L39" s="7">
        <v>133.92930000000001</v>
      </c>
      <c r="M39" s="8">
        <v>0.50293460510688837</v>
      </c>
      <c r="N39" s="7">
        <v>0</v>
      </c>
      <c r="O39" s="8">
        <v>1.1251303553636665</v>
      </c>
    </row>
    <row r="40" spans="1:15" ht="24" outlineLevel="2" x14ac:dyDescent="0.2">
      <c r="A40" s="5" t="s">
        <v>78</v>
      </c>
      <c r="B40" s="6" t="s">
        <v>79</v>
      </c>
      <c r="C40" s="5" t="s">
        <v>78</v>
      </c>
      <c r="D40" s="5"/>
      <c r="E40" s="7">
        <v>0</v>
      </c>
      <c r="F40" s="7">
        <v>0</v>
      </c>
      <c r="G40" s="7">
        <v>0</v>
      </c>
      <c r="H40" s="7">
        <v>0</v>
      </c>
      <c r="I40" s="7">
        <v>0.96509999999999996</v>
      </c>
      <c r="J40" s="7"/>
      <c r="K40" s="7"/>
      <c r="L40" s="7">
        <v>-0.96509999999999996</v>
      </c>
      <c r="M40" s="8"/>
      <c r="N40" s="7">
        <v>0</v>
      </c>
      <c r="O40" s="8"/>
    </row>
    <row r="41" spans="1:15" outlineLevel="2" x14ac:dyDescent="0.2">
      <c r="A41" s="5" t="s">
        <v>80</v>
      </c>
      <c r="B41" s="6" t="s">
        <v>81</v>
      </c>
      <c r="C41" s="5" t="s">
        <v>80</v>
      </c>
      <c r="D41" s="5"/>
      <c r="E41" s="7">
        <v>5827.29</v>
      </c>
      <c r="F41" s="7">
        <v>0</v>
      </c>
      <c r="G41" s="7">
        <v>5827.29</v>
      </c>
      <c r="H41" s="7">
        <v>2616.29</v>
      </c>
      <c r="I41" s="7">
        <v>14.8971</v>
      </c>
      <c r="J41" s="7">
        <f t="shared" si="0"/>
        <v>0.56939788784882406</v>
      </c>
      <c r="K41" s="7">
        <f t="shared" si="1"/>
        <v>0.25564370402022207</v>
      </c>
      <c r="L41" s="7">
        <v>5812.3928999999998</v>
      </c>
      <c r="M41" s="8">
        <v>2.5564370402022208E-3</v>
      </c>
      <c r="N41" s="7">
        <v>0</v>
      </c>
      <c r="O41" s="8">
        <v>5.6939788784882411E-3</v>
      </c>
    </row>
    <row r="42" spans="1:15" outlineLevel="2" x14ac:dyDescent="0.2">
      <c r="A42" s="5" t="s">
        <v>82</v>
      </c>
      <c r="B42" s="6" t="s">
        <v>83</v>
      </c>
      <c r="C42" s="5" t="s">
        <v>82</v>
      </c>
      <c r="D42" s="5"/>
      <c r="E42" s="7">
        <v>154.58000000000001</v>
      </c>
      <c r="F42" s="7">
        <v>0</v>
      </c>
      <c r="G42" s="7">
        <v>154.58000000000001</v>
      </c>
      <c r="H42" s="7">
        <v>67.599999999999994</v>
      </c>
      <c r="I42" s="7">
        <v>59.286900000000003</v>
      </c>
      <c r="J42" s="7">
        <f t="shared" si="0"/>
        <v>87.702514792899422</v>
      </c>
      <c r="K42" s="7">
        <f t="shared" si="1"/>
        <v>38.353538620778885</v>
      </c>
      <c r="L42" s="7">
        <v>95.293099999999995</v>
      </c>
      <c r="M42" s="8">
        <v>0.38353538620778882</v>
      </c>
      <c r="N42" s="7">
        <v>0</v>
      </c>
      <c r="O42" s="8">
        <v>0.87702514792899411</v>
      </c>
    </row>
    <row r="43" spans="1:15" s="4" customFormat="1" ht="24" outlineLevel="1" x14ac:dyDescent="0.2">
      <c r="A43" s="13" t="s">
        <v>84</v>
      </c>
      <c r="B43" s="14" t="s">
        <v>85</v>
      </c>
      <c r="C43" s="13" t="s">
        <v>84</v>
      </c>
      <c r="D43" s="13"/>
      <c r="E43" s="15">
        <v>0</v>
      </c>
      <c r="F43" s="15">
        <v>0</v>
      </c>
      <c r="G43" s="15">
        <v>0</v>
      </c>
      <c r="H43" s="15">
        <v>0</v>
      </c>
      <c r="I43" s="15">
        <v>453.13529999999997</v>
      </c>
      <c r="J43" s="15"/>
      <c r="K43" s="15"/>
      <c r="L43" s="15">
        <v>-453.13529999999997</v>
      </c>
      <c r="M43" s="16"/>
      <c r="N43" s="15">
        <v>0</v>
      </c>
      <c r="O43" s="16"/>
    </row>
    <row r="44" spans="1:15" ht="24" outlineLevel="2" x14ac:dyDescent="0.2">
      <c r="A44" s="5" t="s">
        <v>86</v>
      </c>
      <c r="B44" s="6" t="s">
        <v>87</v>
      </c>
      <c r="C44" s="5" t="s">
        <v>86</v>
      </c>
      <c r="D44" s="5"/>
      <c r="E44" s="7">
        <v>0</v>
      </c>
      <c r="F44" s="7">
        <v>0</v>
      </c>
      <c r="G44" s="7">
        <v>0</v>
      </c>
      <c r="H44" s="7">
        <v>0</v>
      </c>
      <c r="I44" s="7">
        <v>453.13529999999997</v>
      </c>
      <c r="J44" s="7"/>
      <c r="K44" s="7"/>
      <c r="L44" s="7">
        <v>-453.13529999999997</v>
      </c>
      <c r="M44" s="8"/>
      <c r="N44" s="7">
        <v>0</v>
      </c>
      <c r="O44" s="8"/>
    </row>
    <row r="45" spans="1:15" s="4" customFormat="1" ht="24" outlineLevel="1" x14ac:dyDescent="0.2">
      <c r="A45" s="13" t="s">
        <v>88</v>
      </c>
      <c r="B45" s="14" t="s">
        <v>89</v>
      </c>
      <c r="C45" s="13" t="s">
        <v>88</v>
      </c>
      <c r="D45" s="13"/>
      <c r="E45" s="15">
        <v>85116.7</v>
      </c>
      <c r="F45" s="15">
        <v>0</v>
      </c>
      <c r="G45" s="15">
        <v>85116.7</v>
      </c>
      <c r="H45" s="15">
        <v>42549.175000000003</v>
      </c>
      <c r="I45" s="15">
        <v>41056.819000000003</v>
      </c>
      <c r="J45" s="15">
        <f t="shared" si="0"/>
        <v>96.492632348335789</v>
      </c>
      <c r="K45" s="15">
        <f t="shared" si="1"/>
        <v>48.235914926213077</v>
      </c>
      <c r="L45" s="15">
        <v>44059.881000000001</v>
      </c>
      <c r="M45" s="16">
        <v>0.48235914926213069</v>
      </c>
      <c r="N45" s="15">
        <v>0</v>
      </c>
      <c r="O45" s="16">
        <v>0.96492632348335783</v>
      </c>
    </row>
    <row r="46" spans="1:15" ht="72" outlineLevel="2" x14ac:dyDescent="0.2">
      <c r="A46" s="5" t="s">
        <v>90</v>
      </c>
      <c r="B46" s="6" t="s">
        <v>91</v>
      </c>
      <c r="C46" s="5" t="s">
        <v>90</v>
      </c>
      <c r="D46" s="5"/>
      <c r="E46" s="7">
        <v>85116.7</v>
      </c>
      <c r="F46" s="7">
        <v>0</v>
      </c>
      <c r="G46" s="7">
        <v>85116.7</v>
      </c>
      <c r="H46" s="7">
        <v>42549.175000000003</v>
      </c>
      <c r="I46" s="7">
        <v>41056.819000000003</v>
      </c>
      <c r="J46" s="7">
        <f t="shared" si="0"/>
        <v>96.492632348335789</v>
      </c>
      <c r="K46" s="7">
        <f t="shared" si="1"/>
        <v>48.235914926213077</v>
      </c>
      <c r="L46" s="7">
        <v>44059.881000000001</v>
      </c>
      <c r="M46" s="8">
        <v>0.48235914926213069</v>
      </c>
      <c r="N46" s="7">
        <v>0</v>
      </c>
      <c r="O46" s="8">
        <v>0.96492632348335783</v>
      </c>
    </row>
    <row r="47" spans="1:15" s="4" customFormat="1" outlineLevel="1" x14ac:dyDescent="0.2">
      <c r="A47" s="13" t="s">
        <v>92</v>
      </c>
      <c r="B47" s="14" t="s">
        <v>93</v>
      </c>
      <c r="C47" s="13" t="s">
        <v>92</v>
      </c>
      <c r="D47" s="13"/>
      <c r="E47" s="15">
        <v>8974.65</v>
      </c>
      <c r="F47" s="15">
        <v>0</v>
      </c>
      <c r="G47" s="15">
        <v>8974.65</v>
      </c>
      <c r="H47" s="15">
        <v>5328.6260000000002</v>
      </c>
      <c r="I47" s="15">
        <v>3580.3924000000002</v>
      </c>
      <c r="J47" s="15">
        <f t="shared" si="0"/>
        <v>67.191662541150393</v>
      </c>
      <c r="K47" s="15">
        <f t="shared" si="1"/>
        <v>39.894507306691629</v>
      </c>
      <c r="L47" s="15">
        <v>5394.2577000000001</v>
      </c>
      <c r="M47" s="16">
        <v>0.39894507306691623</v>
      </c>
      <c r="N47" s="15">
        <v>0</v>
      </c>
      <c r="O47" s="16">
        <v>0.67191662541150388</v>
      </c>
    </row>
    <row r="48" spans="1:15" ht="60" outlineLevel="2" x14ac:dyDescent="0.2">
      <c r="A48" s="5" t="s">
        <v>94</v>
      </c>
      <c r="B48" s="6" t="s">
        <v>95</v>
      </c>
      <c r="C48" s="5" t="s">
        <v>94</v>
      </c>
      <c r="D48" s="5"/>
      <c r="E48" s="7">
        <v>88</v>
      </c>
      <c r="F48" s="7">
        <v>0</v>
      </c>
      <c r="G48" s="7">
        <v>88</v>
      </c>
      <c r="H48" s="7">
        <v>27</v>
      </c>
      <c r="I48" s="7">
        <v>21.365300000000001</v>
      </c>
      <c r="J48" s="7">
        <f t="shared" si="0"/>
        <v>79.130740740740748</v>
      </c>
      <c r="K48" s="7">
        <f t="shared" si="1"/>
        <v>24.278750000000002</v>
      </c>
      <c r="L48" s="7">
        <v>66.634699999999995</v>
      </c>
      <c r="M48" s="8">
        <v>0.24278749999999999</v>
      </c>
      <c r="N48" s="7">
        <v>0</v>
      </c>
      <c r="O48" s="8">
        <v>0.79130740740740746</v>
      </c>
    </row>
    <row r="49" spans="1:15" ht="48" outlineLevel="2" x14ac:dyDescent="0.2">
      <c r="A49" s="5" t="s">
        <v>96</v>
      </c>
      <c r="B49" s="6" t="s">
        <v>97</v>
      </c>
      <c r="C49" s="5" t="s">
        <v>96</v>
      </c>
      <c r="D49" s="5"/>
      <c r="E49" s="7">
        <v>12</v>
      </c>
      <c r="F49" s="7">
        <v>0</v>
      </c>
      <c r="G49" s="7">
        <v>12</v>
      </c>
      <c r="H49" s="7">
        <v>5.5</v>
      </c>
      <c r="I49" s="7">
        <v>21.130299999999998</v>
      </c>
      <c r="J49" s="7">
        <f t="shared" si="0"/>
        <v>384.18727272727267</v>
      </c>
      <c r="K49" s="7">
        <f t="shared" si="1"/>
        <v>176.08583333333331</v>
      </c>
      <c r="L49" s="7">
        <v>-9.1303000000000001</v>
      </c>
      <c r="M49" s="8">
        <v>1.7608583333333334</v>
      </c>
      <c r="N49" s="7">
        <v>0</v>
      </c>
      <c r="O49" s="8">
        <v>3.8418727272727273</v>
      </c>
    </row>
    <row r="50" spans="1:15" ht="48" outlineLevel="2" x14ac:dyDescent="0.2">
      <c r="A50" s="5" t="s">
        <v>98</v>
      </c>
      <c r="B50" s="6" t="s">
        <v>99</v>
      </c>
      <c r="C50" s="5" t="s">
        <v>98</v>
      </c>
      <c r="D50" s="5"/>
      <c r="E50" s="7">
        <v>122</v>
      </c>
      <c r="F50" s="7">
        <v>0</v>
      </c>
      <c r="G50" s="7">
        <v>122</v>
      </c>
      <c r="H50" s="7">
        <v>60.6</v>
      </c>
      <c r="I50" s="7">
        <v>18.026499999999999</v>
      </c>
      <c r="J50" s="7">
        <f t="shared" si="0"/>
        <v>29.746699669966993</v>
      </c>
      <c r="K50" s="7">
        <f t="shared" si="1"/>
        <v>14.775819672131146</v>
      </c>
      <c r="L50" s="7">
        <v>103.9735</v>
      </c>
      <c r="M50" s="8">
        <v>0.14775819672131146</v>
      </c>
      <c r="N50" s="7">
        <v>0</v>
      </c>
      <c r="O50" s="8">
        <v>0.29746699669966997</v>
      </c>
    </row>
    <row r="51" spans="1:15" ht="48" outlineLevel="2" x14ac:dyDescent="0.2">
      <c r="A51" s="5" t="s">
        <v>100</v>
      </c>
      <c r="B51" s="6" t="s">
        <v>101</v>
      </c>
      <c r="C51" s="5" t="s">
        <v>100</v>
      </c>
      <c r="D51" s="5"/>
      <c r="E51" s="7">
        <v>0</v>
      </c>
      <c r="F51" s="7">
        <v>0</v>
      </c>
      <c r="G51" s="7">
        <v>0</v>
      </c>
      <c r="H51" s="7">
        <v>0</v>
      </c>
      <c r="I51" s="7">
        <v>16.5</v>
      </c>
      <c r="J51" s="7"/>
      <c r="K51" s="7"/>
      <c r="L51" s="7">
        <v>-16.5</v>
      </c>
      <c r="M51" s="8"/>
      <c r="N51" s="7">
        <v>0</v>
      </c>
      <c r="O51" s="8"/>
    </row>
    <row r="52" spans="1:15" ht="24" outlineLevel="2" x14ac:dyDescent="0.2">
      <c r="A52" s="5" t="s">
        <v>102</v>
      </c>
      <c r="B52" s="6" t="s">
        <v>103</v>
      </c>
      <c r="C52" s="5" t="s">
        <v>102</v>
      </c>
      <c r="D52" s="5"/>
      <c r="E52" s="7">
        <v>0</v>
      </c>
      <c r="F52" s="7">
        <v>0</v>
      </c>
      <c r="G52" s="7">
        <v>0</v>
      </c>
      <c r="H52" s="7">
        <v>0</v>
      </c>
      <c r="I52" s="7">
        <v>30</v>
      </c>
      <c r="J52" s="7"/>
      <c r="K52" s="7"/>
      <c r="L52" s="7">
        <v>-30</v>
      </c>
      <c r="M52" s="8"/>
      <c r="N52" s="7">
        <v>0</v>
      </c>
      <c r="O52" s="8"/>
    </row>
    <row r="53" spans="1:15" ht="48" outlineLevel="2" x14ac:dyDescent="0.2">
      <c r="A53" s="5" t="s">
        <v>104</v>
      </c>
      <c r="B53" s="6" t="s">
        <v>105</v>
      </c>
      <c r="C53" s="5" t="s">
        <v>104</v>
      </c>
      <c r="D53" s="5"/>
      <c r="E53" s="7">
        <v>1100</v>
      </c>
      <c r="F53" s="7">
        <v>0</v>
      </c>
      <c r="G53" s="7">
        <v>1100</v>
      </c>
      <c r="H53" s="7">
        <v>460</v>
      </c>
      <c r="I53" s="7">
        <v>739</v>
      </c>
      <c r="J53" s="7">
        <f t="shared" si="0"/>
        <v>160.65217391304347</v>
      </c>
      <c r="K53" s="7">
        <f t="shared" si="1"/>
        <v>67.181818181818187</v>
      </c>
      <c r="L53" s="7">
        <v>361</v>
      </c>
      <c r="M53" s="8">
        <v>0.67181818181818187</v>
      </c>
      <c r="N53" s="7">
        <v>0</v>
      </c>
      <c r="O53" s="8">
        <v>1.6065217391304347</v>
      </c>
    </row>
    <row r="54" spans="1:15" ht="24" outlineLevel="2" x14ac:dyDescent="0.2">
      <c r="A54" s="5" t="s">
        <v>106</v>
      </c>
      <c r="B54" s="6" t="s">
        <v>107</v>
      </c>
      <c r="C54" s="5" t="s">
        <v>106</v>
      </c>
      <c r="D54" s="5"/>
      <c r="E54" s="7">
        <v>800</v>
      </c>
      <c r="F54" s="7">
        <v>0</v>
      </c>
      <c r="G54" s="7">
        <v>800</v>
      </c>
      <c r="H54" s="7">
        <v>399.6</v>
      </c>
      <c r="I54" s="7">
        <v>609.25</v>
      </c>
      <c r="J54" s="7">
        <f t="shared" si="0"/>
        <v>152.46496496496496</v>
      </c>
      <c r="K54" s="7">
        <f t="shared" si="1"/>
        <v>76.15625</v>
      </c>
      <c r="L54" s="7">
        <v>190.75</v>
      </c>
      <c r="M54" s="8">
        <v>0.76156250000000003</v>
      </c>
      <c r="N54" s="7">
        <v>0</v>
      </c>
      <c r="O54" s="8">
        <v>1.5246496496496496</v>
      </c>
    </row>
    <row r="55" spans="1:15" ht="60" outlineLevel="2" x14ac:dyDescent="0.2">
      <c r="A55" s="5" t="s">
        <v>108</v>
      </c>
      <c r="B55" s="6" t="s">
        <v>109</v>
      </c>
      <c r="C55" s="5" t="s">
        <v>108</v>
      </c>
      <c r="D55" s="5"/>
      <c r="E55" s="7">
        <v>50</v>
      </c>
      <c r="F55" s="7">
        <v>0</v>
      </c>
      <c r="G55" s="7">
        <v>50</v>
      </c>
      <c r="H55" s="7">
        <v>0</v>
      </c>
      <c r="I55" s="7">
        <v>6</v>
      </c>
      <c r="J55" s="7"/>
      <c r="K55" s="7">
        <f t="shared" si="1"/>
        <v>12</v>
      </c>
      <c r="L55" s="7">
        <v>44</v>
      </c>
      <c r="M55" s="8">
        <v>0.12</v>
      </c>
      <c r="N55" s="7">
        <v>0</v>
      </c>
      <c r="O55" s="8"/>
    </row>
    <row r="56" spans="1:15" ht="48" outlineLevel="2" x14ac:dyDescent="0.2">
      <c r="A56" s="5" t="s">
        <v>110</v>
      </c>
      <c r="B56" s="6" t="s">
        <v>111</v>
      </c>
      <c r="C56" s="5" t="s">
        <v>110</v>
      </c>
      <c r="D56" s="5"/>
      <c r="E56" s="7">
        <v>500</v>
      </c>
      <c r="F56" s="7">
        <v>0</v>
      </c>
      <c r="G56" s="7">
        <v>500</v>
      </c>
      <c r="H56" s="7">
        <v>240</v>
      </c>
      <c r="I56" s="7">
        <v>70.716300000000004</v>
      </c>
      <c r="J56" s="7">
        <f t="shared" si="0"/>
        <v>29.465125000000004</v>
      </c>
      <c r="K56" s="7">
        <f t="shared" si="1"/>
        <v>14.143260000000001</v>
      </c>
      <c r="L56" s="7">
        <v>429.28370000000001</v>
      </c>
      <c r="M56" s="8">
        <v>0.14143259999999999</v>
      </c>
      <c r="N56" s="7">
        <v>0</v>
      </c>
      <c r="O56" s="8">
        <v>0.29465124999999998</v>
      </c>
    </row>
    <row r="57" spans="1:15" ht="36" outlineLevel="2" x14ac:dyDescent="0.2">
      <c r="A57" s="5" t="s">
        <v>112</v>
      </c>
      <c r="B57" s="6" t="s">
        <v>113</v>
      </c>
      <c r="C57" s="5" t="s">
        <v>112</v>
      </c>
      <c r="D57" s="5"/>
      <c r="E57" s="7">
        <v>6302.65</v>
      </c>
      <c r="F57" s="7">
        <v>0</v>
      </c>
      <c r="G57" s="7">
        <v>6302.65</v>
      </c>
      <c r="H57" s="7">
        <v>4135.9260000000004</v>
      </c>
      <c r="I57" s="7">
        <v>2048.404</v>
      </c>
      <c r="J57" s="7">
        <f t="shared" si="0"/>
        <v>49.527095020558875</v>
      </c>
      <c r="K57" s="7">
        <f t="shared" si="1"/>
        <v>32.500678286117747</v>
      </c>
      <c r="L57" s="7">
        <v>4254.2461000000003</v>
      </c>
      <c r="M57" s="8">
        <v>0.32500678286117746</v>
      </c>
      <c r="N57" s="7">
        <v>0</v>
      </c>
      <c r="O57" s="8">
        <v>0.49527095020558881</v>
      </c>
    </row>
    <row r="58" spans="1:15" s="4" customFormat="1" outlineLevel="1" x14ac:dyDescent="0.2">
      <c r="A58" s="13" t="s">
        <v>114</v>
      </c>
      <c r="B58" s="14" t="s">
        <v>115</v>
      </c>
      <c r="C58" s="13" t="s">
        <v>114</v>
      </c>
      <c r="D58" s="13"/>
      <c r="E58" s="15">
        <v>0</v>
      </c>
      <c r="F58" s="15">
        <v>0</v>
      </c>
      <c r="G58" s="15">
        <v>0</v>
      </c>
      <c r="H58" s="15">
        <v>0</v>
      </c>
      <c r="I58" s="15">
        <v>2.7534999999999998</v>
      </c>
      <c r="J58" s="15"/>
      <c r="K58" s="15"/>
      <c r="L58" s="15">
        <v>-2.7534999999999998</v>
      </c>
      <c r="M58" s="16"/>
      <c r="N58" s="15">
        <v>0</v>
      </c>
      <c r="O58" s="16"/>
    </row>
    <row r="59" spans="1:15" ht="24" outlineLevel="2" x14ac:dyDescent="0.2">
      <c r="A59" s="5" t="s">
        <v>116</v>
      </c>
      <c r="B59" s="6" t="s">
        <v>117</v>
      </c>
      <c r="C59" s="5" t="s">
        <v>116</v>
      </c>
      <c r="D59" s="5"/>
      <c r="E59" s="7">
        <v>0</v>
      </c>
      <c r="F59" s="7">
        <v>0</v>
      </c>
      <c r="G59" s="7">
        <v>0</v>
      </c>
      <c r="H59" s="7">
        <v>0</v>
      </c>
      <c r="I59" s="7">
        <v>2.7534999999999998</v>
      </c>
      <c r="J59" s="7"/>
      <c r="K59" s="7"/>
      <c r="L59" s="7">
        <v>-2.7534999999999998</v>
      </c>
      <c r="M59" s="8"/>
      <c r="N59" s="7">
        <v>0</v>
      </c>
      <c r="O59" s="8"/>
    </row>
    <row r="60" spans="1:15" s="4" customFormat="1" x14ac:dyDescent="0.2">
      <c r="A60" s="13" t="s">
        <v>118</v>
      </c>
      <c r="B60" s="21" t="s">
        <v>119</v>
      </c>
      <c r="C60" s="22" t="s">
        <v>118</v>
      </c>
      <c r="D60" s="22"/>
      <c r="E60" s="23">
        <v>1218122.8145000001</v>
      </c>
      <c r="F60" s="23">
        <v>95374.895300000004</v>
      </c>
      <c r="G60" s="23">
        <v>1313497.7098000001</v>
      </c>
      <c r="H60" s="23">
        <v>681564.66359999997</v>
      </c>
      <c r="I60" s="23">
        <v>665748.43389999995</v>
      </c>
      <c r="J60" s="23">
        <f t="shared" si="0"/>
        <v>97.679423458302651</v>
      </c>
      <c r="K60" s="23">
        <f t="shared" si="1"/>
        <v>50.685161377355605</v>
      </c>
      <c r="L60" s="15">
        <v>647749.27590000001</v>
      </c>
      <c r="M60" s="16">
        <v>0.50685161377355603</v>
      </c>
      <c r="N60" s="15">
        <v>0</v>
      </c>
      <c r="O60" s="16">
        <v>0.97679423458302661</v>
      </c>
    </row>
    <row r="61" spans="1:15" s="4" customFormat="1" ht="36" outlineLevel="1" x14ac:dyDescent="0.2">
      <c r="A61" s="13" t="s">
        <v>120</v>
      </c>
      <c r="B61" s="14" t="s">
        <v>121</v>
      </c>
      <c r="C61" s="13" t="s">
        <v>120</v>
      </c>
      <c r="D61" s="13"/>
      <c r="E61" s="15">
        <v>1218122.8145000001</v>
      </c>
      <c r="F61" s="15">
        <v>91993.308399999994</v>
      </c>
      <c r="G61" s="15">
        <v>1310116.1229000001</v>
      </c>
      <c r="H61" s="15">
        <v>678183.07669999998</v>
      </c>
      <c r="I61" s="15">
        <v>678183.07669999998</v>
      </c>
      <c r="J61" s="15">
        <f t="shared" si="0"/>
        <v>100</v>
      </c>
      <c r="K61" s="15">
        <f t="shared" si="1"/>
        <v>51.765111874114766</v>
      </c>
      <c r="L61" s="15">
        <v>631933.04619999998</v>
      </c>
      <c r="M61" s="16">
        <v>0.51765111874114778</v>
      </c>
      <c r="N61" s="15">
        <v>0</v>
      </c>
      <c r="O61" s="16">
        <v>1</v>
      </c>
    </row>
    <row r="62" spans="1:15" ht="24" outlineLevel="2" x14ac:dyDescent="0.2">
      <c r="A62" s="5" t="s">
        <v>122</v>
      </c>
      <c r="B62" s="6" t="s">
        <v>123</v>
      </c>
      <c r="C62" s="5" t="s">
        <v>122</v>
      </c>
      <c r="D62" s="5"/>
      <c r="E62" s="7">
        <v>19170.8</v>
      </c>
      <c r="F62" s="7">
        <v>0</v>
      </c>
      <c r="G62" s="7">
        <v>19170.8</v>
      </c>
      <c r="H62" s="7">
        <v>11502.48</v>
      </c>
      <c r="I62" s="7">
        <v>11502.48</v>
      </c>
      <c r="J62" s="7">
        <f t="shared" si="0"/>
        <v>100</v>
      </c>
      <c r="K62" s="7">
        <f t="shared" si="1"/>
        <v>60</v>
      </c>
      <c r="L62" s="7">
        <v>7668.32</v>
      </c>
      <c r="M62" s="8">
        <v>0.6</v>
      </c>
      <c r="N62" s="7">
        <v>0</v>
      </c>
      <c r="O62" s="8">
        <v>1</v>
      </c>
    </row>
    <row r="63" spans="1:15" ht="24" outlineLevel="2" x14ac:dyDescent="0.2">
      <c r="A63" s="5" t="s">
        <v>124</v>
      </c>
      <c r="B63" s="6" t="s">
        <v>125</v>
      </c>
      <c r="C63" s="5" t="s">
        <v>124</v>
      </c>
      <c r="D63" s="5"/>
      <c r="E63" s="7">
        <v>0</v>
      </c>
      <c r="F63" s="7">
        <v>1414.52</v>
      </c>
      <c r="G63" s="7">
        <v>1414.52</v>
      </c>
      <c r="H63" s="7">
        <v>0</v>
      </c>
      <c r="I63" s="7">
        <v>0</v>
      </c>
      <c r="J63" s="7"/>
      <c r="K63" s="7">
        <f t="shared" si="1"/>
        <v>0</v>
      </c>
      <c r="L63" s="7">
        <v>1414.52</v>
      </c>
      <c r="M63" s="8">
        <v>0</v>
      </c>
      <c r="N63" s="7">
        <v>0</v>
      </c>
      <c r="O63" s="8"/>
    </row>
    <row r="64" spans="1:15" ht="36" outlineLevel="2" x14ac:dyDescent="0.2">
      <c r="A64" s="5" t="s">
        <v>126</v>
      </c>
      <c r="B64" s="6" t="s">
        <v>127</v>
      </c>
      <c r="C64" s="5" t="s">
        <v>126</v>
      </c>
      <c r="D64" s="5"/>
      <c r="E64" s="7">
        <v>326332</v>
      </c>
      <c r="F64" s="7">
        <v>0</v>
      </c>
      <c r="G64" s="7">
        <v>326332</v>
      </c>
      <c r="H64" s="7">
        <v>163166</v>
      </c>
      <c r="I64" s="7">
        <v>163166</v>
      </c>
      <c r="J64" s="7">
        <f t="shared" si="0"/>
        <v>100</v>
      </c>
      <c r="K64" s="7">
        <f t="shared" si="1"/>
        <v>50</v>
      </c>
      <c r="L64" s="7">
        <v>163166</v>
      </c>
      <c r="M64" s="8">
        <v>0.5</v>
      </c>
      <c r="N64" s="7">
        <v>0</v>
      </c>
      <c r="O64" s="8">
        <v>1</v>
      </c>
    </row>
    <row r="65" spans="1:15" ht="48" outlineLevel="2" x14ac:dyDescent="0.2">
      <c r="A65" s="5" t="s">
        <v>128</v>
      </c>
      <c r="B65" s="6" t="s">
        <v>129</v>
      </c>
      <c r="C65" s="5" t="s">
        <v>128</v>
      </c>
      <c r="D65" s="5"/>
      <c r="E65" s="7">
        <v>0</v>
      </c>
      <c r="F65" s="7">
        <v>53478.414499999999</v>
      </c>
      <c r="G65" s="7">
        <v>53478.414499999999</v>
      </c>
      <c r="H65" s="7">
        <v>0</v>
      </c>
      <c r="I65" s="7">
        <v>0</v>
      </c>
      <c r="J65" s="7"/>
      <c r="K65" s="7">
        <f t="shared" si="1"/>
        <v>0</v>
      </c>
      <c r="L65" s="7">
        <v>53478.414499999999</v>
      </c>
      <c r="M65" s="8">
        <v>0</v>
      </c>
      <c r="N65" s="7">
        <v>0</v>
      </c>
      <c r="O65" s="8"/>
    </row>
    <row r="66" spans="1:15" ht="24" outlineLevel="2" x14ac:dyDescent="0.2">
      <c r="A66" s="5" t="s">
        <v>130</v>
      </c>
      <c r="B66" s="6" t="s">
        <v>131</v>
      </c>
      <c r="C66" s="5" t="s">
        <v>130</v>
      </c>
      <c r="D66" s="5"/>
      <c r="E66" s="7">
        <v>0</v>
      </c>
      <c r="F66" s="7">
        <v>46.012500000000003</v>
      </c>
      <c r="G66" s="7">
        <v>46.012500000000003</v>
      </c>
      <c r="H66" s="7">
        <v>0</v>
      </c>
      <c r="I66" s="7">
        <v>0</v>
      </c>
      <c r="J66" s="7"/>
      <c r="K66" s="7">
        <f t="shared" si="1"/>
        <v>0</v>
      </c>
      <c r="L66" s="7">
        <v>46.012500000000003</v>
      </c>
      <c r="M66" s="8">
        <v>0</v>
      </c>
      <c r="N66" s="7">
        <v>0</v>
      </c>
      <c r="O66" s="8"/>
    </row>
    <row r="67" spans="1:15" ht="48" outlineLevel="2" x14ac:dyDescent="0.2">
      <c r="A67" s="5" t="s">
        <v>132</v>
      </c>
      <c r="B67" s="6" t="s">
        <v>133</v>
      </c>
      <c r="C67" s="5" t="s">
        <v>132</v>
      </c>
      <c r="D67" s="5"/>
      <c r="E67" s="7">
        <v>0</v>
      </c>
      <c r="F67" s="7">
        <v>12308.66</v>
      </c>
      <c r="G67" s="7">
        <v>12308.66</v>
      </c>
      <c r="H67" s="7">
        <v>12308.66</v>
      </c>
      <c r="I67" s="7">
        <v>12308.66</v>
      </c>
      <c r="J67" s="7">
        <f t="shared" si="0"/>
        <v>100</v>
      </c>
      <c r="K67" s="7">
        <f t="shared" si="1"/>
        <v>100</v>
      </c>
      <c r="L67" s="7">
        <v>0</v>
      </c>
      <c r="M67" s="8">
        <v>1</v>
      </c>
      <c r="N67" s="7">
        <v>0</v>
      </c>
      <c r="O67" s="8">
        <v>1</v>
      </c>
    </row>
    <row r="68" spans="1:15" outlineLevel="2" x14ac:dyDescent="0.2">
      <c r="A68" s="5" t="s">
        <v>134</v>
      </c>
      <c r="B68" s="6" t="s">
        <v>135</v>
      </c>
      <c r="C68" s="5" t="s">
        <v>134</v>
      </c>
      <c r="D68" s="5"/>
      <c r="E68" s="7">
        <v>8974.2420000000002</v>
      </c>
      <c r="F68" s="7">
        <v>15864.501399999999</v>
      </c>
      <c r="G68" s="7">
        <v>24838.743399999999</v>
      </c>
      <c r="H68" s="7">
        <v>19071.401399999999</v>
      </c>
      <c r="I68" s="7">
        <v>19071.401399999999</v>
      </c>
      <c r="J68" s="7">
        <f t="shared" si="0"/>
        <v>100</v>
      </c>
      <c r="K68" s="7">
        <f t="shared" si="1"/>
        <v>76.780862432839498</v>
      </c>
      <c r="L68" s="7">
        <v>5767.3419999999996</v>
      </c>
      <c r="M68" s="8">
        <v>0.76780862432839492</v>
      </c>
      <c r="N68" s="7">
        <v>0</v>
      </c>
      <c r="O68" s="8">
        <v>1</v>
      </c>
    </row>
    <row r="69" spans="1:15" ht="36" outlineLevel="2" x14ac:dyDescent="0.2">
      <c r="A69" s="5" t="s">
        <v>136</v>
      </c>
      <c r="B69" s="6" t="s">
        <v>137</v>
      </c>
      <c r="C69" s="5" t="s">
        <v>136</v>
      </c>
      <c r="D69" s="5"/>
      <c r="E69" s="7">
        <v>23337.3</v>
      </c>
      <c r="F69" s="7">
        <v>0</v>
      </c>
      <c r="G69" s="7">
        <v>23337.3</v>
      </c>
      <c r="H69" s="7">
        <v>12271.4</v>
      </c>
      <c r="I69" s="7">
        <v>12271.4</v>
      </c>
      <c r="J69" s="7">
        <f t="shared" si="0"/>
        <v>100</v>
      </c>
      <c r="K69" s="7">
        <f t="shared" si="1"/>
        <v>52.58277521392791</v>
      </c>
      <c r="L69" s="7">
        <v>11065.9</v>
      </c>
      <c r="M69" s="8">
        <v>0.52582775213927913</v>
      </c>
      <c r="N69" s="7">
        <v>0</v>
      </c>
      <c r="O69" s="8">
        <v>1</v>
      </c>
    </row>
    <row r="70" spans="1:15" ht="60" outlineLevel="2" x14ac:dyDescent="0.2">
      <c r="A70" s="5" t="s">
        <v>138</v>
      </c>
      <c r="B70" s="6" t="s">
        <v>139</v>
      </c>
      <c r="C70" s="5" t="s">
        <v>138</v>
      </c>
      <c r="D70" s="5"/>
      <c r="E70" s="7">
        <v>23171.9</v>
      </c>
      <c r="F70" s="7">
        <v>0</v>
      </c>
      <c r="G70" s="7">
        <v>23171.9</v>
      </c>
      <c r="H70" s="7">
        <v>13034</v>
      </c>
      <c r="I70" s="7">
        <v>13034</v>
      </c>
      <c r="J70" s="7">
        <f t="shared" si="0"/>
        <v>100</v>
      </c>
      <c r="K70" s="7">
        <f t="shared" si="1"/>
        <v>56.249163857948638</v>
      </c>
      <c r="L70" s="7">
        <v>10137.9</v>
      </c>
      <c r="M70" s="8">
        <v>0.56249163857948636</v>
      </c>
      <c r="N70" s="7">
        <v>0</v>
      </c>
      <c r="O70" s="8">
        <v>1</v>
      </c>
    </row>
    <row r="71" spans="1:15" ht="48" outlineLevel="2" x14ac:dyDescent="0.2">
      <c r="A71" s="5" t="s">
        <v>140</v>
      </c>
      <c r="B71" s="6" t="s">
        <v>141</v>
      </c>
      <c r="C71" s="5" t="s">
        <v>140</v>
      </c>
      <c r="D71" s="5"/>
      <c r="E71" s="7">
        <v>2343</v>
      </c>
      <c r="F71" s="7">
        <v>0</v>
      </c>
      <c r="G71" s="7">
        <v>2343</v>
      </c>
      <c r="H71" s="7">
        <v>2112.1860000000001</v>
      </c>
      <c r="I71" s="7">
        <v>2112.1860000000001</v>
      </c>
      <c r="J71" s="7">
        <f t="shared" ref="J71:J79" si="2">I71/H71*100</f>
        <v>100</v>
      </c>
      <c r="K71" s="7">
        <f t="shared" ref="K71:K79" si="3">I71/G71*100</f>
        <v>90.148783610755444</v>
      </c>
      <c r="L71" s="7">
        <v>230.81399999999999</v>
      </c>
      <c r="M71" s="8">
        <v>0.90148783610755445</v>
      </c>
      <c r="N71" s="7">
        <v>0</v>
      </c>
      <c r="O71" s="8">
        <v>1</v>
      </c>
    </row>
    <row r="72" spans="1:15" ht="24" outlineLevel="2" x14ac:dyDescent="0.2">
      <c r="A72" s="5" t="s">
        <v>142</v>
      </c>
      <c r="B72" s="6" t="s">
        <v>143</v>
      </c>
      <c r="C72" s="5" t="s">
        <v>142</v>
      </c>
      <c r="D72" s="5"/>
      <c r="E72" s="7">
        <v>2667.3</v>
      </c>
      <c r="F72" s="7">
        <v>935.8</v>
      </c>
      <c r="G72" s="7">
        <v>3603.1</v>
      </c>
      <c r="H72" s="7">
        <v>1501.9259999999999</v>
      </c>
      <c r="I72" s="7">
        <v>1501.9259999999999</v>
      </c>
      <c r="J72" s="7">
        <f t="shared" si="2"/>
        <v>100</v>
      </c>
      <c r="K72" s="7">
        <f t="shared" si="3"/>
        <v>41.684271876994814</v>
      </c>
      <c r="L72" s="7">
        <v>2101.174</v>
      </c>
      <c r="M72" s="8">
        <v>0.41684271876994811</v>
      </c>
      <c r="N72" s="7">
        <v>0</v>
      </c>
      <c r="O72" s="8">
        <v>1</v>
      </c>
    </row>
    <row r="73" spans="1:15" outlineLevel="2" x14ac:dyDescent="0.2">
      <c r="A73" s="5" t="s">
        <v>144</v>
      </c>
      <c r="B73" s="6" t="s">
        <v>145</v>
      </c>
      <c r="C73" s="5" t="s">
        <v>144</v>
      </c>
      <c r="D73" s="5"/>
      <c r="E73" s="7">
        <v>812126.27249999996</v>
      </c>
      <c r="F73" s="7">
        <v>7945.4</v>
      </c>
      <c r="G73" s="7">
        <v>820071.67249999999</v>
      </c>
      <c r="H73" s="7">
        <v>443215.0233</v>
      </c>
      <c r="I73" s="7">
        <v>443215.0233</v>
      </c>
      <c r="J73" s="7">
        <f t="shared" si="2"/>
        <v>100</v>
      </c>
      <c r="K73" s="7">
        <f t="shared" si="3"/>
        <v>54.045888690296152</v>
      </c>
      <c r="L73" s="7">
        <v>376856.64919999999</v>
      </c>
      <c r="M73" s="8">
        <v>0.54045888690296151</v>
      </c>
      <c r="N73" s="7">
        <v>0</v>
      </c>
      <c r="O73" s="8">
        <v>1</v>
      </c>
    </row>
    <row r="74" spans="1:15" s="4" customFormat="1" ht="24" outlineLevel="1" x14ac:dyDescent="0.2">
      <c r="A74" s="13" t="s">
        <v>146</v>
      </c>
      <c r="B74" s="14" t="s">
        <v>147</v>
      </c>
      <c r="C74" s="13" t="s">
        <v>146</v>
      </c>
      <c r="D74" s="13"/>
      <c r="E74" s="15">
        <v>0</v>
      </c>
      <c r="F74" s="15">
        <v>278.21010000000001</v>
      </c>
      <c r="G74" s="15">
        <v>278.21010000000001</v>
      </c>
      <c r="H74" s="15">
        <v>278.21010000000001</v>
      </c>
      <c r="I74" s="15">
        <v>278.21010000000001</v>
      </c>
      <c r="J74" s="15">
        <f t="shared" si="2"/>
        <v>100</v>
      </c>
      <c r="K74" s="15">
        <f t="shared" si="3"/>
        <v>100</v>
      </c>
      <c r="L74" s="15">
        <v>0</v>
      </c>
      <c r="M74" s="16">
        <v>1</v>
      </c>
      <c r="N74" s="15">
        <v>0</v>
      </c>
      <c r="O74" s="16">
        <v>1</v>
      </c>
    </row>
    <row r="75" spans="1:15" ht="24" outlineLevel="2" x14ac:dyDescent="0.2">
      <c r="A75" s="5" t="s">
        <v>148</v>
      </c>
      <c r="B75" s="6" t="s">
        <v>149</v>
      </c>
      <c r="C75" s="5" t="s">
        <v>148</v>
      </c>
      <c r="D75" s="5"/>
      <c r="E75" s="7">
        <v>0</v>
      </c>
      <c r="F75" s="7">
        <v>278.21010000000001</v>
      </c>
      <c r="G75" s="7">
        <v>278.21010000000001</v>
      </c>
      <c r="H75" s="7">
        <v>278.21010000000001</v>
      </c>
      <c r="I75" s="7">
        <v>278.21010000000001</v>
      </c>
      <c r="J75" s="7">
        <f t="shared" si="2"/>
        <v>100</v>
      </c>
      <c r="K75" s="7">
        <f t="shared" si="3"/>
        <v>100</v>
      </c>
      <c r="L75" s="7">
        <v>0</v>
      </c>
      <c r="M75" s="8">
        <v>1</v>
      </c>
      <c r="N75" s="7">
        <v>0</v>
      </c>
      <c r="O75" s="8">
        <v>1</v>
      </c>
    </row>
    <row r="76" spans="1:15" s="4" customFormat="1" outlineLevel="1" x14ac:dyDescent="0.2">
      <c r="A76" s="13" t="s">
        <v>150</v>
      </c>
      <c r="B76" s="14" t="s">
        <v>151</v>
      </c>
      <c r="C76" s="13" t="s">
        <v>150</v>
      </c>
      <c r="D76" s="13"/>
      <c r="E76" s="15">
        <v>0</v>
      </c>
      <c r="F76" s="15">
        <v>222.62370000000001</v>
      </c>
      <c r="G76" s="15">
        <v>222.62370000000001</v>
      </c>
      <c r="H76" s="15">
        <v>222.62370000000001</v>
      </c>
      <c r="I76" s="15">
        <v>231.52809999999999</v>
      </c>
      <c r="J76" s="15">
        <f t="shared" si="2"/>
        <v>103.99975384471642</v>
      </c>
      <c r="K76" s="15">
        <f t="shared" si="3"/>
        <v>103.99975384471642</v>
      </c>
      <c r="L76" s="15">
        <v>-8.9044000000000008</v>
      </c>
      <c r="M76" s="16">
        <v>1.0399975384471645</v>
      </c>
      <c r="N76" s="15">
        <v>0</v>
      </c>
      <c r="O76" s="16">
        <v>1.0399975384471645</v>
      </c>
    </row>
    <row r="77" spans="1:15" ht="24" outlineLevel="2" x14ac:dyDescent="0.2">
      <c r="A77" s="5" t="s">
        <v>152</v>
      </c>
      <c r="B77" s="6" t="s">
        <v>153</v>
      </c>
      <c r="C77" s="5" t="s">
        <v>152</v>
      </c>
      <c r="D77" s="5"/>
      <c r="E77" s="7">
        <v>0</v>
      </c>
      <c r="F77" s="7">
        <v>222.62370000000001</v>
      </c>
      <c r="G77" s="7">
        <v>222.62370000000001</v>
      </c>
      <c r="H77" s="7">
        <v>222.62370000000001</v>
      </c>
      <c r="I77" s="7">
        <v>231.52809999999999</v>
      </c>
      <c r="J77" s="7">
        <f t="shared" si="2"/>
        <v>103.99975384471642</v>
      </c>
      <c r="K77" s="7">
        <f t="shared" si="3"/>
        <v>103.99975384471642</v>
      </c>
      <c r="L77" s="7">
        <v>-8.9044000000000008</v>
      </c>
      <c r="M77" s="8">
        <v>1.0399975384471645</v>
      </c>
      <c r="N77" s="7">
        <v>0</v>
      </c>
      <c r="O77" s="8">
        <v>1.0399975384471645</v>
      </c>
    </row>
    <row r="78" spans="1:15" s="4" customFormat="1" ht="36" outlineLevel="1" x14ac:dyDescent="0.2">
      <c r="A78" s="13" t="s">
        <v>154</v>
      </c>
      <c r="B78" s="14" t="s">
        <v>155</v>
      </c>
      <c r="C78" s="13" t="s">
        <v>154</v>
      </c>
      <c r="D78" s="13"/>
      <c r="E78" s="15">
        <v>0</v>
      </c>
      <c r="F78" s="15">
        <v>2880.7530999999999</v>
      </c>
      <c r="G78" s="15">
        <v>2880.7530999999999</v>
      </c>
      <c r="H78" s="15">
        <v>2880.7530999999999</v>
      </c>
      <c r="I78" s="15">
        <v>2880.7530999999999</v>
      </c>
      <c r="J78" s="15">
        <f t="shared" si="2"/>
        <v>100</v>
      </c>
      <c r="K78" s="15">
        <f t="shared" si="3"/>
        <v>100</v>
      </c>
      <c r="L78" s="15">
        <v>0</v>
      </c>
      <c r="M78" s="16">
        <v>1</v>
      </c>
      <c r="N78" s="15">
        <v>0</v>
      </c>
      <c r="O78" s="16">
        <v>1</v>
      </c>
    </row>
    <row r="79" spans="1:15" ht="24" outlineLevel="2" x14ac:dyDescent="0.2">
      <c r="A79" s="5" t="s">
        <v>156</v>
      </c>
      <c r="B79" s="6" t="s">
        <v>157</v>
      </c>
      <c r="C79" s="5" t="s">
        <v>156</v>
      </c>
      <c r="D79" s="5"/>
      <c r="E79" s="7">
        <v>0</v>
      </c>
      <c r="F79" s="7">
        <v>2880.7530999999999</v>
      </c>
      <c r="G79" s="7">
        <v>2880.7530999999999</v>
      </c>
      <c r="H79" s="7">
        <v>2880.7530999999999</v>
      </c>
      <c r="I79" s="7">
        <v>2880.7530999999999</v>
      </c>
      <c r="J79" s="7">
        <f t="shared" si="2"/>
        <v>100</v>
      </c>
      <c r="K79" s="7">
        <f t="shared" si="3"/>
        <v>100</v>
      </c>
      <c r="L79" s="7">
        <v>0</v>
      </c>
      <c r="M79" s="8">
        <v>1</v>
      </c>
      <c r="N79" s="7">
        <v>0</v>
      </c>
      <c r="O79" s="8">
        <v>1</v>
      </c>
    </row>
    <row r="80" spans="1:15" ht="24" outlineLevel="2" x14ac:dyDescent="0.2">
      <c r="A80" s="5" t="s">
        <v>158</v>
      </c>
      <c r="B80" s="6" t="s">
        <v>159</v>
      </c>
      <c r="C80" s="5" t="s">
        <v>158</v>
      </c>
      <c r="D80" s="5"/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/>
      <c r="N80" s="7">
        <v>0</v>
      </c>
      <c r="O80" s="8"/>
    </row>
    <row r="81" spans="1:15" s="4" customFormat="1" ht="36" outlineLevel="1" x14ac:dyDescent="0.2">
      <c r="A81" s="13" t="s">
        <v>160</v>
      </c>
      <c r="B81" s="14" t="s">
        <v>161</v>
      </c>
      <c r="C81" s="13" t="s">
        <v>160</v>
      </c>
      <c r="D81" s="13"/>
      <c r="E81" s="15">
        <v>0</v>
      </c>
      <c r="F81" s="15">
        <v>0</v>
      </c>
      <c r="G81" s="15">
        <v>0</v>
      </c>
      <c r="H81" s="15">
        <v>0</v>
      </c>
      <c r="I81" s="15">
        <v>-15825.134099999999</v>
      </c>
      <c r="J81" s="15">
        <v>0</v>
      </c>
      <c r="K81" s="15">
        <v>0</v>
      </c>
      <c r="L81" s="15">
        <v>15825.134099999999</v>
      </c>
      <c r="M81" s="16"/>
      <c r="N81" s="15">
        <v>0</v>
      </c>
      <c r="O81" s="16"/>
    </row>
    <row r="82" spans="1:15" ht="36" outlineLevel="2" x14ac:dyDescent="0.2">
      <c r="A82" s="5" t="s">
        <v>162</v>
      </c>
      <c r="B82" s="6" t="s">
        <v>163</v>
      </c>
      <c r="C82" s="5" t="s">
        <v>162</v>
      </c>
      <c r="D82" s="5"/>
      <c r="E82" s="7">
        <v>0</v>
      </c>
      <c r="F82" s="7">
        <v>0</v>
      </c>
      <c r="G82" s="7">
        <v>0</v>
      </c>
      <c r="H82" s="7">
        <v>0</v>
      </c>
      <c r="I82" s="7">
        <v>-15825.134099999999</v>
      </c>
      <c r="J82" s="7">
        <v>0</v>
      </c>
      <c r="K82" s="7">
        <v>0</v>
      </c>
      <c r="L82" s="7">
        <v>15825.134099999999</v>
      </c>
      <c r="M82" s="8"/>
      <c r="N82" s="7">
        <v>0</v>
      </c>
      <c r="O82" s="8"/>
    </row>
    <row r="83" spans="1:15" s="19" customFormat="1" ht="19.5" customHeight="1" x14ac:dyDescent="0.2">
      <c r="A83" s="24" t="s">
        <v>164</v>
      </c>
      <c r="B83" s="25"/>
      <c r="C83" s="25"/>
      <c r="D83" s="25"/>
      <c r="E83" s="20">
        <v>2350792.1444999999</v>
      </c>
      <c r="F83" s="20">
        <v>95374.895300000004</v>
      </c>
      <c r="G83" s="20">
        <v>2446167.0397999999</v>
      </c>
      <c r="H83" s="20">
        <v>1175830.7446000001</v>
      </c>
      <c r="I83" s="20">
        <v>1138127</v>
      </c>
      <c r="J83" s="20">
        <f>I83/H83*100</f>
        <v>96.79343776532852</v>
      </c>
      <c r="K83" s="20">
        <f>I83/G83*100</f>
        <v>46.526953453393517</v>
      </c>
      <c r="L83" s="17">
        <v>1308039.9875</v>
      </c>
      <c r="M83" s="18">
        <v>0.46526955603696379</v>
      </c>
      <c r="N83" s="17">
        <v>0</v>
      </c>
      <c r="O83" s="18">
        <v>0.96793442238761473</v>
      </c>
    </row>
    <row r="84" spans="1:15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spans="1:15" x14ac:dyDescent="0.2">
      <c r="A85" s="26"/>
      <c r="B85" s="27"/>
      <c r="C85" s="27"/>
      <c r="D85" s="27"/>
      <c r="E85" s="27"/>
      <c r="F85" s="27"/>
      <c r="G85" s="27"/>
      <c r="H85" s="27"/>
      <c r="I85" s="27"/>
      <c r="J85" s="10"/>
      <c r="K85" s="10"/>
      <c r="L85" s="10"/>
      <c r="M85" s="10"/>
      <c r="N85" s="10"/>
      <c r="O85" s="10"/>
    </row>
  </sheetData>
  <mergeCells count="18">
    <mergeCell ref="A1:M1"/>
    <mergeCell ref="A2:M2"/>
    <mergeCell ref="A3:O3"/>
    <mergeCell ref="A4:A5"/>
    <mergeCell ref="B4:B5"/>
    <mergeCell ref="C4:C5"/>
    <mergeCell ref="D4:D5"/>
    <mergeCell ref="E4:E5"/>
    <mergeCell ref="F4:F5"/>
    <mergeCell ref="G4:G5"/>
    <mergeCell ref="A83:D83"/>
    <mergeCell ref="A85:I85"/>
    <mergeCell ref="L4:M4"/>
    <mergeCell ref="N4:O4"/>
    <mergeCell ref="J4:J5"/>
    <mergeCell ref="K4:K5"/>
    <mergeCell ref="I4:I5"/>
    <mergeCell ref="H4:H5"/>
  </mergeCells>
  <pageMargins left="0.39370078740157483" right="0.19685039370078741" top="0.39370078740157483" bottom="0.19685039370078741" header="0.39370078740157483" footer="0.39370078740157483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Link&gt;5413704&lt;/VariantLink&gt;&#10;  &lt;ReportLink&gt;2342508&lt;/ReportLink&gt;&#10;  &lt;SilentMode&gt;false&lt;/SilentMode&gt;&#10;  &lt;DateInfo&gt;&#10;    &lt;string&gt;01.01.2017&lt;/string&gt;&#10;    &lt;string&gt;30.06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25A41CF-B6FF-46AF-84A5-F027792896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Агаркова</dc:creator>
  <cp:lastModifiedBy>Агаркова</cp:lastModifiedBy>
  <cp:lastPrinted>2017-07-13T14:46:05Z</cp:lastPrinted>
  <dcterms:created xsi:type="dcterms:W3CDTF">2017-07-13T13:38:45Z</dcterms:created>
  <dcterms:modified xsi:type="dcterms:W3CDTF">2017-07-13T14:47:15Z</dcterms:modified>
</cp:coreProperties>
</file>